
<file path=[Content_Types].xml><?xml version="1.0" encoding="utf-8"?>
<Types xmlns="http://schemas.openxmlformats.org/package/2006/content-types">
  <Default Extension="png" ContentType="image/png"/>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bookViews>
    <workbookView xWindow="0" yWindow="0" windowWidth="28800" windowHeight="12045" tabRatio="889" activeTab="5"/>
  </bookViews>
  <sheets>
    <sheet name="DL_Para_4GHz" sheetId="2" r:id="rId1"/>
    <sheet name="UL_Para_4GHz" sheetId="3" r:id="rId2"/>
    <sheet name="DL_OH_Para" sheetId="17" r:id="rId3"/>
    <sheet name="UL_OH_Para" sheetId="7" r:id="rId4"/>
    <sheet name="DL_OH" sheetId="8" r:id="rId5"/>
    <sheet name="UL_OH" sheetId="9" r:id="rId6"/>
    <sheet name="Results_4GHz" sheetId="10" r:id="rId7"/>
  </sheets>
  <definedNames>
    <definedName name="Z_02347D80_63DB_496D_935F_2CF95DC088FE_.wvu.Cols" localSheetId="2" hidden="1">DL_OH_Para!$C:$D</definedName>
    <definedName name="Z_0EBD1C52_A862_496E_88D9_4B6EAB1093EB_.wvu.Cols" localSheetId="2" hidden="1">DL_OH_Para!$C:$D</definedName>
    <definedName name="Z_0F2BBD7E_9334_44AA_B170_23CF20E0BAAC_.wvu.Cols" localSheetId="2" hidden="1">DL_OH_Para!$A:$F</definedName>
    <definedName name="Z_15D5C299_761A_4CBF_AA27_B17032FC4CEB_.wvu.Cols" localSheetId="2" hidden="1">DL_OH_Para!$A:$F</definedName>
    <definedName name="Z_279B0F34_BE9C_4778_A036_3ED8EAAF78FA_.wvu.Cols" localSheetId="2" hidden="1">DL_OH_Para!$C:$D</definedName>
    <definedName name="Z_35BB8162_AD08_4F19_B47C_5A1FD7B0567B_.wvu.Cols" localSheetId="2" hidden="1">DL_OH_Para!$A:$F</definedName>
    <definedName name="Z_FE13EA77_3511_4AB1_99FB_5446425992B9_.wvu.Cols" localSheetId="2" hidden="1">DL_OH_Para!$C:$D</definedName>
  </definedNames>
  <calcPr calcId="125725"/>
  <customWorkbookViews>
    <customWorkbookView name="彭莹 - 个人视图" guid="{15D5C299-761A-4CBF-AA27-B17032FC4CEB}" mergeInterval="0" personalView="1" maximized="1" windowWidth="1916" windowHeight="791" tabRatio="889" activeSheetId="1"/>
    <customWorkbookView name="张萌 - 个人视图" guid="{FE13EA77-3511-4AB1-99FB-5446425992B9}" mergeInterval="0" personalView="1" xWindow="-2161" yWindow="-1359" windowWidth="2154" windowHeight="1764" tabRatio="889" activeSheetId="11"/>
    <customWorkbookView name="SunXiaodong - 个人视图" guid="{279B0F34-BE9C-4778-A036-3ED8EAAF78FA}" mergeInterval="0" personalView="1" maximized="1" windowWidth="1362" windowHeight="525" tabRatio="889" activeSheetId="1"/>
    <customWorkbookView name="yujian (G) - 个人视图" guid="{0EBD1C52-A862-496E-88D9-4B6EAB1093EB}" mergeInterval="0" personalView="1" maximized="1" xWindow="-8" yWindow="-8" windowWidth="1936" windowHeight="1096" tabRatio="889" activeSheetId="11"/>
    <customWorkbookView name="Yujian (Jason) - 个人视图" guid="{02347D80-63DB-496D-935F-2CF95DC088FE}" mergeInterval="0" personalView="1" maximized="1" xWindow="-8" yWindow="-8" windowWidth="1382" windowHeight="744" tabRatio="889" activeSheetId="1"/>
    <customWorkbookView name="孙伟 - 个人视图" guid="{0F2BBD7E-9334-44AA-B170-23CF20E0BAAC}" mergeInterval="0" personalView="1" maximized="1" windowWidth="1916" windowHeight="795" tabRatio="889" activeSheetId="10"/>
    <customWorkbookView name="FENG Ru - 个人视图" guid="{35BB8162-AD08-4F19-B47C-5A1FD7B0567B}" mergeInterval="0" personalView="1" maximized="1" xWindow="2248" yWindow="-8" windowWidth="1936" windowHeight="1056" tabRatio="889"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24" i="9"/>
  <c r="G24"/>
  <c r="O24" s="1"/>
  <c r="F24"/>
  <c r="E24"/>
  <c r="D24"/>
  <c r="Q26" i="8"/>
  <c r="N26"/>
  <c r="L26"/>
  <c r="K26"/>
  <c r="J26"/>
  <c r="F26"/>
  <c r="E26"/>
  <c r="M24" i="9" l="1"/>
  <c r="N24" s="1"/>
  <c r="P24"/>
  <c r="Q24" s="1"/>
  <c r="O26" i="8"/>
  <c r="P26" s="1"/>
  <c r="R26"/>
  <c r="S26" s="1"/>
  <c r="R24" i="9" l="1"/>
  <c r="T26" i="8"/>
  <c r="K31" i="10" l="1"/>
  <c r="K32"/>
  <c r="T31"/>
  <c r="T32"/>
  <c r="K19"/>
  <c r="K18"/>
  <c r="T19"/>
  <c r="T18"/>
  <c r="V32" l="1"/>
  <c r="W32"/>
  <c r="U32"/>
  <c r="N31"/>
  <c r="L31"/>
  <c r="M31"/>
  <c r="M32"/>
  <c r="L32"/>
  <c r="N32"/>
  <c r="U31"/>
  <c r="V31"/>
  <c r="W31"/>
  <c r="M19"/>
  <c r="L19"/>
  <c r="N19"/>
  <c r="N18"/>
  <c r="M18"/>
  <c r="L18"/>
  <c r="U19"/>
  <c r="W19"/>
  <c r="V19"/>
  <c r="U18"/>
  <c r="V18"/>
  <c r="W18"/>
  <c r="F25" i="8" l="1"/>
  <c r="F24"/>
  <c r="W7" i="10" l="1"/>
  <c r="V7"/>
  <c r="U7"/>
  <c r="N7"/>
  <c r="M7"/>
  <c r="L7"/>
  <c r="W6"/>
  <c r="V6"/>
  <c r="U6"/>
  <c r="N6"/>
  <c r="M6"/>
  <c r="L6"/>
  <c r="W30" l="1"/>
  <c r="V30"/>
  <c r="U30"/>
  <c r="N30"/>
  <c r="M30"/>
  <c r="L30"/>
  <c r="W29"/>
  <c r="V29"/>
  <c r="U29"/>
  <c r="N29"/>
  <c r="M29"/>
  <c r="L29"/>
  <c r="W24"/>
  <c r="V24"/>
  <c r="U24"/>
  <c r="M24"/>
  <c r="W23"/>
  <c r="V23"/>
  <c r="U23"/>
  <c r="N23"/>
  <c r="L23"/>
  <c r="W17"/>
  <c r="V17"/>
  <c r="U17"/>
  <c r="N17"/>
  <c r="M17"/>
  <c r="L17"/>
  <c r="W16"/>
  <c r="V16"/>
  <c r="U16"/>
  <c r="N16"/>
  <c r="M16"/>
  <c r="L16"/>
  <c r="W15"/>
  <c r="V15"/>
  <c r="U15"/>
  <c r="N15"/>
  <c r="M15"/>
  <c r="L15"/>
  <c r="W14"/>
  <c r="V14"/>
  <c r="U14"/>
  <c r="N14"/>
  <c r="M14"/>
  <c r="L14"/>
  <c r="W13"/>
  <c r="V13"/>
  <c r="U13"/>
  <c r="N13"/>
  <c r="M13"/>
  <c r="L13"/>
  <c r="W12"/>
  <c r="V12"/>
  <c r="U12"/>
  <c r="N12"/>
  <c r="M12"/>
  <c r="W5"/>
  <c r="V5"/>
  <c r="U5"/>
  <c r="N5"/>
  <c r="M5"/>
  <c r="L5"/>
  <c r="W4"/>
  <c r="V4"/>
  <c r="U4"/>
  <c r="N4"/>
  <c r="M4"/>
  <c r="L4"/>
  <c r="O23" i="9"/>
  <c r="L23"/>
  <c r="G23"/>
  <c r="F23"/>
  <c r="E23"/>
  <c r="D23"/>
  <c r="L9"/>
  <c r="F9"/>
  <c r="E9"/>
  <c r="D9"/>
  <c r="J25" i="8"/>
  <c r="N25"/>
  <c r="Q25" s="1"/>
  <c r="L25"/>
  <c r="K25"/>
  <c r="E25"/>
  <c r="N24"/>
  <c r="Q24" s="1"/>
  <c r="L24"/>
  <c r="K24"/>
  <c r="J24"/>
  <c r="E24"/>
  <c r="M8"/>
  <c r="P8" s="1"/>
  <c r="K8"/>
  <c r="J8"/>
  <c r="F8"/>
  <c r="E8"/>
  <c r="W28" i="10"/>
  <c r="V28"/>
  <c r="U28"/>
  <c r="N28"/>
  <c r="M28"/>
  <c r="L28"/>
  <c r="W27"/>
  <c r="V27"/>
  <c r="U27"/>
  <c r="M27"/>
  <c r="N27"/>
  <c r="W11"/>
  <c r="V11"/>
  <c r="U11"/>
  <c r="N11"/>
  <c r="M11"/>
  <c r="L11"/>
  <c r="W10"/>
  <c r="V10"/>
  <c r="U10"/>
  <c r="L22" i="9"/>
  <c r="O22" s="1"/>
  <c r="G22"/>
  <c r="F22"/>
  <c r="E22"/>
  <c r="D22"/>
  <c r="G23" i="8"/>
  <c r="F23"/>
  <c r="O24" l="1"/>
  <c r="P24" s="1"/>
  <c r="M23" i="9"/>
  <c r="N23" s="1"/>
  <c r="N8" i="8"/>
  <c r="O8" s="1"/>
  <c r="M9" i="9"/>
  <c r="N9" s="1"/>
  <c r="M22"/>
  <c r="P22" s="1"/>
  <c r="Q22" s="1"/>
  <c r="M23" i="10"/>
  <c r="N24"/>
  <c r="L24"/>
  <c r="L12"/>
  <c r="P23" i="9"/>
  <c r="Q23" s="1"/>
  <c r="R23" s="1"/>
  <c r="O25" i="8"/>
  <c r="P25" s="1"/>
  <c r="R25"/>
  <c r="S25" s="1"/>
  <c r="R24"/>
  <c r="S24" s="1"/>
  <c r="Q8"/>
  <c r="R8" s="1"/>
  <c r="L27" i="10"/>
  <c r="T24" i="8" l="1"/>
  <c r="T25"/>
  <c r="N22" i="9"/>
  <c r="R22" s="1"/>
  <c r="S8" i="8"/>
  <c r="N23"/>
  <c r="Q23" s="1"/>
  <c r="K23"/>
  <c r="L23" l="1"/>
  <c r="J23"/>
  <c r="E23"/>
  <c r="R23" l="1"/>
  <c r="S23" s="1"/>
  <c r="O23"/>
  <c r="P23" s="1"/>
  <c r="T23" l="1"/>
  <c r="I10" i="10" s="1"/>
  <c r="N10" s="1"/>
  <c r="L10" l="1"/>
  <c r="M10"/>
  <c r="R1" l="1"/>
</calcChain>
</file>

<file path=xl/sharedStrings.xml><?xml version="1.0" encoding="utf-8"?>
<sst xmlns="http://schemas.openxmlformats.org/spreadsheetml/2006/main" count="797" uniqueCount="302">
  <si>
    <t>Huawei</t>
  </si>
  <si>
    <t>CATT</t>
  </si>
  <si>
    <t>ZTE</t>
  </si>
  <si>
    <t>Dense Urban - eMBB</t>
  </si>
  <si>
    <t>Technical configuration Parameters</t>
  </si>
  <si>
    <t>Reference value for NR</t>
  </si>
  <si>
    <t>NR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</si>
  <si>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</si>
  <si>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</si>
  <si>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</si>
  <si>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</si>
  <si>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</si>
  <si>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</si>
  <si>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</si>
  <si>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</si>
  <si>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</si>
  <si>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</si>
  <si>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</si>
  <si>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</si>
  <si>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</si>
  <si>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Numerology</t>
  </si>
  <si>
    <t>15KHz / 30kHz,
14 OFDM symbol slot</t>
  </si>
  <si>
    <t>15 kHz SCS,
14 OFDM symbol slot</t>
  </si>
  <si>
    <t>Guard band ratio on simulation bandwidth</t>
  </si>
  <si>
    <t>FDD: 6.4% (for 10 MHz)
TDD: 8.2% (51 RB for 30kHz SCS and  20 MHz bandwidth)
TDD: 4.6% (106 RB for 15kHz SCS and  20 MHz bandwidth)</t>
  </si>
  <si>
    <t>Simulation bandwdith</t>
  </si>
  <si>
    <t>FDD: 10 MHz
TDD: 20 MHz</t>
  </si>
  <si>
    <t>10 MHz</t>
  </si>
  <si>
    <t>Frame structure</t>
  </si>
  <si>
    <t>DSUUD</t>
  </si>
  <si>
    <t>FDD: Full downlink</t>
  </si>
  <si>
    <t>Transmission scheme</t>
  </si>
  <si>
    <t>Closed SU/MU-MIMO adaptation</t>
  </si>
  <si>
    <t>closed SU/MU-MIMO adaptation</t>
  </si>
  <si>
    <t>DL CSI measurement</t>
  </si>
  <si>
    <t>Non-precoded CSI-RS  based</t>
  </si>
  <si>
    <t>DL codebook</t>
  </si>
  <si>
    <t>N/A</t>
  </si>
  <si>
    <t>PRB bundling</t>
  </si>
  <si>
    <t>MU dimension</t>
  </si>
  <si>
    <t>SU dimension</t>
  </si>
  <si>
    <t>For 4Rx: Up to 4 layers</t>
  </si>
  <si>
    <t>Codeword (CW)-to-layer mapping</t>
  </si>
  <si>
    <t>For 1~4 layers, CW1;
For 5 layers or more, two CWs</t>
  </si>
  <si>
    <t>SRS transmission</t>
  </si>
  <si>
    <t>Companies to Report:
• Precoded or non-precoded SRS transmission;
• SRS switch or not for 1T4R/2T4R/1T2R
• SRS bandwidth
• Number of OFDM symbols within 1 slot for SRS transmission per UE</t>
  </si>
  <si>
    <t>CSI feedback</t>
  </si>
  <si>
    <t xml:space="preserve">CQI: every 5 slot; RI: every 5 slot, CRI: every 5 slot
Subband based </t>
  </si>
  <si>
    <t>Interference measurement</t>
  </si>
  <si>
    <t>SU-CQI; CSI-IM for inter-cell interference measurement</t>
  </si>
  <si>
    <t>Max CBG number</t>
  </si>
  <si>
    <t>ACK/NACK delay</t>
  </si>
  <si>
    <t>UE capability 1</t>
  </si>
  <si>
    <t>Re-transmission delay</t>
  </si>
  <si>
    <t>-</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</si>
  <si>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</si>
  <si>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</si>
  <si>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</si>
  <si>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</si>
  <si>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4R:  (M,N,P,Mg,Ng; Mp,Np)= (1,2,2,1,1; 1,2)
(dH, dV)=(0.5, N/A)λ</t>
  </si>
  <si>
    <t>Scheduling</t>
  </si>
  <si>
    <t>PF</t>
  </si>
  <si>
    <t>Receiver</t>
  </si>
  <si>
    <t>MMSE-IRC</t>
  </si>
  <si>
    <t>Channel estimation</t>
  </si>
  <si>
    <t>Non-ideal</t>
  </si>
  <si>
    <t>System configuration parameters</t>
  </si>
  <si>
    <t>Reference Value</t>
  </si>
  <si>
    <t xml:space="preserve">Mechanic tilt </t>
  </si>
  <si>
    <t>90° in GCS (pointing to horizontal direction)</t>
  </si>
  <si>
    <t>Electronic tilt</t>
  </si>
  <si>
    <t>105 degree</t>
  </si>
  <si>
    <t>102 degree</t>
  </si>
  <si>
    <t>Handover margin (dB)</t>
  </si>
  <si>
    <t>UT attachment</t>
  </si>
  <si>
    <t>Based on RSRP (formula (8.1-1) in TR36.873) from port 0</t>
  </si>
  <si>
    <t>Wrapping around method</t>
  </si>
  <si>
    <t>Geographical distance based wrapping</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</si>
  <si>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</si>
  <si>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</si>
  <si>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</si>
  <si>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</si>
  <si>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</si>
  <si>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</si>
  <si>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</si>
  <si>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Reference value</t>
  </si>
  <si>
    <t>Up to 256QAM</t>
  </si>
  <si>
    <t>Coding on PUSCH</t>
  </si>
  <si>
    <t>FDD: 6.4% (for 10 MHz)
TDD: 8.2% (51 RB for 30 kHz 20 MHz)
TDD: 4.6% (106 RB for 15 kHz 20 MHz)</t>
  </si>
  <si>
    <t>20 MHz</t>
  </si>
  <si>
    <t>Full uplink</t>
  </si>
  <si>
    <t xml:space="preserve">UL codebook based SU-MIMO / MU-MIMO </t>
  </si>
  <si>
    <t>UL SU-MIMO with rank adaptation</t>
  </si>
  <si>
    <t>UL codebook</t>
  </si>
  <si>
    <t>For 4T: (M,N,P,Mg,Ng; Mp,Np)=  (1,2,2,1,1; 1,2)
(dH, dV)=( 0.5, N/A)λ</t>
  </si>
  <si>
    <t>UL re-transmission delay</t>
  </si>
  <si>
    <t>Power control parameter</t>
  </si>
  <si>
    <t>P0=-86, alpha = 0.9</t>
  </si>
  <si>
    <t>P0=-80, alpha = 0.8</t>
  </si>
  <si>
    <t>Power backoff model</t>
  </si>
  <si>
    <t>N.A.</t>
  </si>
  <si>
    <t>NOTE: This table is a place-holder. The content will be from Intel's excel sheet on overhead.</t>
  </si>
  <si>
    <t>Overhead assumption</t>
  </si>
  <si>
    <t>FR1</t>
  </si>
  <si>
    <t>PDCCH</t>
  </si>
  <si>
    <t>2 symbols</t>
  </si>
  <si>
    <t>SSB</t>
  </si>
  <si>
    <t>1 SSB / 20ms</t>
  </si>
  <si>
    <t>8 SSB / 20ms</t>
  </si>
  <si>
    <t>CSI-RS for CM</t>
  </si>
  <si>
    <t>5 slots period;
32 ports for 32Tx;</t>
  </si>
  <si>
    <t xml:space="preserve">
For 64T: 4*10 ports with 5 slots period (4 ports per UE);
For 32T: 32 ports with 5 slots period </t>
  </si>
  <si>
    <t>10 slots period;
32 ports for 32Tx;</t>
  </si>
  <si>
    <t xml:space="preserve"> -- Precoded CSI-RS: 4*10 ports with 10 slots period (UE-specific beformed csi-rs, 4 ports per UE)
 -- Non-precoded CSI-RS: 32 ports with 10 slots period</t>
  </si>
  <si>
    <t>8*4 ports with 10 slots period</t>
  </si>
  <si>
    <t>CSI-RS for IM</t>
  </si>
  <si>
    <t>ZP CSI-RS with 5 slots period;
4 RE/PRB/5 slots</t>
  </si>
  <si>
    <t>ZP CSI-RS with 10 slots period;
4 RE/PRB/10 slots</t>
  </si>
  <si>
    <t>DMRS</t>
  </si>
  <si>
    <t>Type II, up to 12 ports, dynamic</t>
  </si>
  <si>
    <t>Type II, 12 ports</t>
  </si>
  <si>
    <t>TRS</t>
  </si>
  <si>
    <t>20ms period;
maximal bandwidth with 52 PRB;
burst length with 2 slots
12 RE/PRB/20ms</t>
  </si>
  <si>
    <t>Four periodic NZP CSI-RS resources with 80ms period, bandwidth 52 PRB
12 RE/PRB/80ms</t>
  </si>
  <si>
    <t>20ms period;
maximal bandwidth with 52 PRB;
burst length with 2 slots
6 RE/PRB/20ms</t>
  </si>
  <si>
    <t>GP</t>
  </si>
  <si>
    <t>SRS</t>
  </si>
  <si>
    <t>12 SSB / 20ms</t>
  </si>
  <si>
    <t>FR2</t>
  </si>
  <si>
    <t>FFS</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</si>
  <si>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</si>
  <si>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</si>
  <si>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</si>
  <si>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</si>
  <si>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</si>
  <si>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</si>
  <si>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</si>
  <si>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</si>
  <si>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</si>
  <si>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PUCCH</t>
  </si>
  <si>
    <t xml:space="preserve">2 PRBs and 14 OS for the slots without SRS transmission; 2 PRBs and 12 OS for the slots with SRS transmission  </t>
  </si>
  <si>
    <t>2 PRBs and 14 OS for 30kHz SCS for the slots without SRS transmission;
4 PRBs and 14 OS for 15kHz  SCS for the slots without SRS transmission</t>
  </si>
  <si>
    <t xml:space="preserve">1 slot with (3 PRB, 14 OS) and  3 slots with (1 PRB, 2 OS) </t>
  </si>
  <si>
    <t>4 PRBs, 14 OS</t>
  </si>
  <si>
    <t>Type II, 2  symbols, multiplexing with PUSCH</t>
  </si>
  <si>
    <t>Type II, 2  symbols (including one additional DMRS symbol), multiplexing with PUSCH</t>
  </si>
  <si>
    <t>Type II, 2  symbols</t>
  </si>
  <si>
    <t>TypeII, 2 ports</t>
  </si>
  <si>
    <t>2 symbols per 5 slots</t>
  </si>
  <si>
    <t>2 symbols per 10 slots</t>
  </si>
  <si>
    <t>4 PRBs and 14 OS for 15kHz  SCS for the slots without SRS transmission</t>
  </si>
  <si>
    <t>Assumption: 10MHz BW, 15kHz SCS, 10ms duration</t>
  </si>
  <si>
    <t>Simulation BW&amp;RB#</t>
  </si>
  <si>
    <t>Total bandwidth</t>
  </si>
  <si>
    <t>TOTAL PRBs</t>
  </si>
  <si>
    <t>Antenna configuration</t>
  </si>
  <si>
    <t>CSI-RS</t>
  </si>
  <si>
    <t>CSI-IM</t>
  </si>
  <si>
    <t>Total RE
w/ OH1</t>
  </si>
  <si>
    <t>Total OH RE w/ OH1</t>
  </si>
  <si>
    <t>Total OH (%) w/ OH1</t>
  </si>
  <si>
    <t>Total RE
w/ OH2</t>
  </si>
  <si>
    <t>Total OH RE
w/ OH2</t>
  </si>
  <si>
    <t>Total OH (%) w/ OH2</t>
  </si>
  <si>
    <t>Adjust factor for OH1 and OH2</t>
  </si>
  <si>
    <t>Assumption: 20 MHz BW, 15kHz SCS, 10ms duration</t>
  </si>
  <si>
    <t>Total PRBs</t>
  </si>
  <si>
    <t>TDD Frame Structure</t>
  </si>
  <si>
    <t>GP(50%)</t>
  </si>
  <si>
    <t>Channel model A</t>
  </si>
  <si>
    <t>RIT</t>
  </si>
  <si>
    <t>Antenna and TXRU mapping</t>
  </si>
  <si>
    <t>Antenna config &amp; Tx scheme</t>
  </si>
  <si>
    <t>Req.</t>
  </si>
  <si>
    <t>Mean</t>
  </si>
  <si>
    <t>Var</t>
  </si>
  <si>
    <t>Number of samples</t>
  </si>
  <si>
    <t>Channel model B</t>
  </si>
  <si>
    <t>DL Spectral efficiency</t>
  </si>
  <si>
    <t>15 kHz SCS</t>
  </si>
  <si>
    <t>Average [bit/s/Hz/TRxP]</t>
  </si>
  <si>
    <t>5th percentile [bit/s/Hz]</t>
  </si>
  <si>
    <t>UL spectral efficiency</t>
  </si>
  <si>
    <t>Huawei</t>
    <phoneticPr fontId="14" type="noConversion"/>
  </si>
  <si>
    <t>Guard band ratio</t>
    <phoneticPr fontId="14" type="noConversion"/>
  </si>
  <si>
    <t xml:space="preserve">1 slot with (3 PRB, 14 OS) and 9 slots with (1 PRB, 2 OS) </t>
    <phoneticPr fontId="14" type="noConversion"/>
  </si>
  <si>
    <r>
      <t>Note: OH1 is the or</t>
    </r>
    <r>
      <rPr>
        <sz val="10"/>
        <rFont val="Arial"/>
        <family val="2"/>
      </rPr>
      <t>i</t>
    </r>
    <r>
      <rPr>
        <sz val="10"/>
        <rFont val="Arial"/>
        <family val="2"/>
      </rPr>
      <t>ginal overhead provided by each company. OH2 is the adjusted overhead according to the agreed GP (50% for UL) and PUCCH assumption.</t>
    </r>
    <phoneticPr fontId="14" type="noConversion"/>
  </si>
  <si>
    <t xml:space="preserve">
Note 1. OH1 is the original overhead provided by each company. OH2 is the adjusted overhead according to the agreed GP and PDCCH assumption. 
Note 2. OH3 and OH4 is the further adjusted overhead for the larger bandwidth taking into account the guard band ratio and PDCCH overhead reduction. OH3 and OH4 is only used in DL.</t>
  </si>
  <si>
    <t>Up to 2 layers</t>
    <phoneticPr fontId="14" type="noConversion"/>
  </si>
  <si>
    <t xml:space="preserve">For UE 2 Tx ports: Non-precoded SRS, 2 SRS ports (with 2 SRS resources);
</t>
    <phoneticPr fontId="14" type="noConversion"/>
  </si>
  <si>
    <t>LTE TDD</t>
  </si>
  <si>
    <t>LTE TDD</t>
    <phoneticPr fontId="14" type="noConversion"/>
  </si>
  <si>
    <t>15kHz
14 OFDM symbol slot</t>
    <phoneticPr fontId="14" type="noConversion"/>
  </si>
  <si>
    <t>DSUDD</t>
    <phoneticPr fontId="14" type="noConversion"/>
  </si>
  <si>
    <t xml:space="preserve">
For 64T: Precoded CSI-RS based</t>
    <phoneticPr fontId="14" type="noConversion"/>
  </si>
  <si>
    <t xml:space="preserve">
For 64T: non-PMI transmission</t>
    <phoneticPr fontId="14" type="noConversion"/>
  </si>
  <si>
    <t>2 PRBs</t>
    <phoneticPr fontId="14" type="noConversion"/>
  </si>
  <si>
    <t>Up to 8 layers</t>
    <phoneticPr fontId="14" type="noConversion"/>
  </si>
  <si>
    <t>At least N+4</t>
    <phoneticPr fontId="14" type="noConversion"/>
  </si>
  <si>
    <t xml:space="preserve">
For 64T:  (M,N,P,Mg,Ng; Mp,Np) = (12,8,2,1,1;4,8)
(dH, dV)=(0.5, 0.8)λ;</t>
    <phoneticPr fontId="14" type="noConversion"/>
  </si>
  <si>
    <t>SCFDMA</t>
  </si>
  <si>
    <t>SCFDMA</t>
    <phoneticPr fontId="14" type="noConversion"/>
  </si>
  <si>
    <t>DSUDD</t>
    <phoneticPr fontId="14" type="noConversion"/>
  </si>
  <si>
    <t>For 2Tx: LTE 2Tx codebook;</t>
    <phoneticPr fontId="14" type="noConversion"/>
  </si>
  <si>
    <t>For 2Tx: Up to 2 layers</t>
    <phoneticPr fontId="14" type="noConversion"/>
  </si>
  <si>
    <t xml:space="preserve">
For 64R: (M,N,P,Mg,Ng; Mp,Np)= (12,8,2,1,1; 4,8)
(dH, dV)=(0.5, 0.8)λ;</t>
    <phoneticPr fontId="14" type="noConversion"/>
  </si>
  <si>
    <t xml:space="preserve">For 2T: (M,N,P,Mg,Ng; Mp,Np)=  (1,1,2,1,1; 1,1); (dH, dV)=( N/A, N/A)λ
</t>
    <phoneticPr fontId="14" type="noConversion"/>
  </si>
  <si>
    <t>Continuous RB allocation: follow TS 36.101</t>
    <phoneticPr fontId="14" type="noConversion"/>
  </si>
  <si>
    <t>Frequency Range 1 - FDD (LTE)</t>
    <phoneticPr fontId="14" type="noConversion"/>
  </si>
  <si>
    <t>PSS/SSS</t>
    <phoneticPr fontId="14" type="noConversion"/>
  </si>
  <si>
    <t>PBCH</t>
    <phoneticPr fontId="14" type="noConversion"/>
  </si>
  <si>
    <t>CRS</t>
    <phoneticPr fontId="14" type="noConversion"/>
  </si>
  <si>
    <t>Frequency Range 1 - TDD (LTE)</t>
    <phoneticPr fontId="14" type="noConversion"/>
  </si>
  <si>
    <r>
      <t>6</t>
    </r>
    <r>
      <rPr>
        <sz val="10"/>
        <rFont val="Arial"/>
        <family val="2"/>
      </rPr>
      <t>4T2R</t>
    </r>
    <phoneticPr fontId="14" type="noConversion"/>
  </si>
  <si>
    <t>DSUDD ;S(10D,2G,2U)</t>
    <phoneticPr fontId="14" type="noConversion"/>
  </si>
  <si>
    <t>GP(50%)</t>
    <phoneticPr fontId="14" type="noConversion"/>
  </si>
  <si>
    <t>Huawei</t>
    <phoneticPr fontId="14" type="noConversion"/>
  </si>
  <si>
    <t>LTE</t>
    <phoneticPr fontId="14" type="noConversion"/>
  </si>
  <si>
    <t xml:space="preserve"> gNB: (M,N,P,Mg,Ng; Mp,Np) = (12,8,2,1,1;4,8)</t>
    <phoneticPr fontId="14" type="noConversion"/>
  </si>
  <si>
    <t>DSUDD</t>
    <phoneticPr fontId="14" type="noConversion"/>
  </si>
  <si>
    <t>64x2 MU-MIMO,  2T SRS
(192Tx@gNB)</t>
    <phoneticPr fontId="14" type="noConversion"/>
  </si>
  <si>
    <t xml:space="preserve">For UE 2 Tx ports: Non-precoded SRS, 2 SRS ports
</t>
    <phoneticPr fontId="14" type="noConversion"/>
  </si>
  <si>
    <t>At least N+8</t>
    <phoneticPr fontId="14" type="noConversion"/>
  </si>
  <si>
    <t>Turbo</t>
  </si>
  <si>
    <t>Turbo</t>
    <phoneticPr fontId="14" type="noConversion"/>
  </si>
  <si>
    <t>For larger than or equal to 2 layers, two CWs.</t>
  </si>
  <si>
    <t>2x64 SU-MIMO,   Codebook based, DFT-S-OFDM</t>
    <phoneticPr fontId="14" type="noConversion"/>
  </si>
  <si>
    <t>LTE FDD</t>
    <phoneticPr fontId="23" type="noConversion"/>
  </si>
  <si>
    <t xml:space="preserve">LTE TDD </t>
    <phoneticPr fontId="23" type="noConversion"/>
  </si>
  <si>
    <t>DSUUD</t>
    <phoneticPr fontId="23" type="noConversion"/>
  </si>
  <si>
    <t>3 PRBs</t>
    <phoneticPr fontId="23" type="noConversion"/>
  </si>
  <si>
    <t>2 PRBs</t>
    <phoneticPr fontId="23" type="noConversion"/>
  </si>
  <si>
    <t>Up to 8 layers</t>
    <phoneticPr fontId="23" type="noConversion"/>
  </si>
  <si>
    <t>Up to 8 layers</t>
    <phoneticPr fontId="23" type="noConversion"/>
  </si>
  <si>
    <t>For UE 4 Tx ports: Non-precoded SRS</t>
    <phoneticPr fontId="23" type="noConversion"/>
  </si>
  <si>
    <t xml:space="preserve">PMI, CQI: every 10 slot; RI: every 10 slot;
Subband based </t>
    <phoneticPr fontId="23" type="noConversion"/>
  </si>
  <si>
    <t xml:space="preserve">CQI: every 10 slot; RI: every 10 slot, CRI: every 10 slot; PMI: every 10 slot; 
Subband based </t>
    <phoneticPr fontId="23" type="noConversion"/>
  </si>
  <si>
    <t>N+4</t>
  </si>
  <si>
    <t>At least N+4</t>
    <phoneticPr fontId="23" type="noConversion"/>
  </si>
  <si>
    <t>N+8</t>
  </si>
  <si>
    <t>LTE FDD</t>
  </si>
  <si>
    <t>SU-MIMO with rank adaptation</t>
  </si>
  <si>
    <t>For 4Tx: LTE 4Tx codebook</t>
    <phoneticPr fontId="23" type="noConversion"/>
  </si>
  <si>
    <r>
      <rPr>
        <sz val="10"/>
        <rFont val="Arial"/>
        <family val="2"/>
      </rPr>
      <t>N</t>
    </r>
    <r>
      <rPr>
        <sz val="10"/>
        <rFont val="Arial"/>
        <family val="2"/>
      </rPr>
      <t>/A</t>
    </r>
  </si>
  <si>
    <t>For 4 Tx: Up to 4 layers</t>
    <phoneticPr fontId="23" type="noConversion"/>
  </si>
  <si>
    <t>For 4 Tx: Up to 4 layers</t>
    <phoneticPr fontId="23" type="noConversion"/>
  </si>
  <si>
    <t xml:space="preserve">For UE 4 Tx ports: Non-precoded SRS, 4 SRS ports </t>
    <phoneticPr fontId="23" type="noConversion"/>
  </si>
  <si>
    <t>at leat N+8</t>
  </si>
  <si>
    <t>LTE advanced CSI codebook based; 2 beam basis, WB+SB and 4PSK quantification</t>
    <phoneticPr fontId="23" type="noConversion"/>
  </si>
  <si>
    <t>CATT</t>
    <phoneticPr fontId="51" type="noConversion"/>
  </si>
  <si>
    <t>32T4R</t>
    <phoneticPr fontId="51" type="noConversion"/>
  </si>
  <si>
    <t>DSUUD ;S(11D,1G,2U)</t>
    <phoneticPr fontId="14" type="noConversion"/>
  </si>
  <si>
    <t>CATT</t>
    <phoneticPr fontId="14" type="noConversion"/>
  </si>
  <si>
    <t>DSUUD ;S(11D,1G,2U)</t>
    <phoneticPr fontId="14" type="noConversion"/>
  </si>
  <si>
    <t>32x4 MU-MIMO Advanced CSI Codebook
(128Tx@gNB)</t>
    <phoneticPr fontId="14" type="noConversion"/>
  </si>
  <si>
    <t>DSUUD</t>
    <phoneticPr fontId="14" type="noConversion"/>
  </si>
  <si>
    <t>64x4 MU-MIMO,  4T SRS
(192Tx@gNB)</t>
    <phoneticPr fontId="14" type="noConversion"/>
  </si>
  <si>
    <t>64x4 MU-MIMO,  4T SRS
(256Tx@gNB)</t>
    <phoneticPr fontId="14" type="noConversion"/>
  </si>
  <si>
    <t>4x32 SU-MIMO, DFT-S-OFDM</t>
    <phoneticPr fontId="14" type="noConversion"/>
  </si>
  <si>
    <t>4x32 SU-MIMO, Codebook based, DFT-S-OFDM</t>
    <phoneticPr fontId="14" type="noConversion"/>
  </si>
  <si>
    <t>eNB: (M,N,P,Mg,Ng; Mp,Np) = (8,8,2,1,1;2,8)</t>
    <phoneticPr fontId="14" type="noConversion"/>
  </si>
  <si>
    <t xml:space="preserve"> eNB: (M,N,P,Mg,Ng; Mp,Np) = (12,8,2,1,1;4,8)</t>
    <phoneticPr fontId="14" type="noConversion"/>
  </si>
  <si>
    <t xml:space="preserve"> eNB: (M,N,P,Mg,Ng; Mp,Np) = (16,8,2,1,1;4,8)</t>
    <phoneticPr fontId="14" type="noConversion"/>
  </si>
  <si>
    <t xml:space="preserve"> eNB: (M,N,P,Mg,Ng; Mp,Np) = (16,8,2,1,1;2,8)</t>
    <phoneticPr fontId="14" type="noConversion"/>
  </si>
  <si>
    <t xml:space="preserve"> Non-precoded CSI-RS based</t>
    <phoneticPr fontId="23" type="noConversion"/>
  </si>
  <si>
    <t xml:space="preserve"> -- For precoded CSI-RS based, non-PMI, N.A.
 -- For non-precoded CSI-RS, LTE advanced CSI codebook based; 2 beam basis, WB+SB and 4PSK quantification</t>
    <phoneticPr fontId="14" type="noConversion"/>
  </si>
  <si>
    <t>SU-CQI; CRS for inter-cell interference measurement</t>
    <phoneticPr fontId="14" type="noConversion"/>
  </si>
  <si>
    <t>15 kHz SCS,
14 OFDM symbol per subframe</t>
    <phoneticPr fontId="23" type="noConversion"/>
  </si>
  <si>
    <t>15 kHz SCS,
14 OFDM symbol per subframe</t>
    <phoneticPr fontId="23" type="noConversion"/>
  </si>
  <si>
    <t>32x4 MU-MIMO Advanced CSI Codebook
(256Tx@gNB)</t>
    <phoneticPr fontId="14" type="noConversion"/>
  </si>
  <si>
    <t>32x4 MU-MIMO,  4T SRS
(256Tx@gNB)</t>
    <phoneticPr fontId="14" type="noConversion"/>
  </si>
  <si>
    <r>
      <t xml:space="preserve">For 32T: </t>
    </r>
    <r>
      <rPr>
        <sz val="9"/>
        <color theme="9" tint="-0.249977111117893"/>
        <rFont val="Arial"/>
        <family val="2"/>
      </rPr>
      <t>(M,N,P,Mg,Ng; Mp,Np) = (16,8,2,1,1;2,8)</t>
    </r>
    <r>
      <rPr>
        <sz val="9"/>
        <rFont val="Arial"/>
        <family val="2"/>
      </rPr>
      <t xml:space="preserve">
For 64T:  (M,N,P,Mg,Ng; Mp,Np) = (12,8,2,1,1;4,8)
For 64T:  (M,N,P,Mg,Ng; Mp,Np) = (16,8,2,1,1;4,8)
(dH, dV)=(0.5, 0.8)λ;</t>
    </r>
    <phoneticPr fontId="14" type="noConversion"/>
  </si>
  <si>
    <t>CATT(non-precoded CSIRS)</t>
    <phoneticPr fontId="14" type="noConversion"/>
  </si>
  <si>
    <t>CATT(precoded CSIRS)</t>
    <phoneticPr fontId="14" type="noConversion"/>
  </si>
  <si>
    <r>
      <t>3</t>
    </r>
    <r>
      <rPr>
        <sz val="10"/>
        <rFont val="Arial"/>
        <family val="2"/>
      </rPr>
      <t>2</t>
    </r>
    <r>
      <rPr>
        <sz val="10"/>
        <rFont val="Arial"/>
        <family val="2"/>
      </rPr>
      <t>T</t>
    </r>
    <r>
      <rPr>
        <sz val="10"/>
        <rFont val="Arial"/>
        <family val="2"/>
      </rPr>
      <t>4</t>
    </r>
    <r>
      <rPr>
        <sz val="10"/>
        <rFont val="Arial"/>
        <family val="2"/>
      </rPr>
      <t>R</t>
    </r>
    <phoneticPr fontId="14" type="noConversion"/>
  </si>
  <si>
    <t>32T4R / 64T4R</t>
    <phoneticPr fontId="14" type="noConversion"/>
  </si>
  <si>
    <r>
      <t>For 32R:  (M,N,P,Mg,Ng; Mp,Np)= (</t>
    </r>
    <r>
      <rPr>
        <sz val="9"/>
        <color theme="9" tint="-0.249977111117893"/>
        <rFont val="Arial"/>
        <family val="2"/>
      </rPr>
      <t>16</t>
    </r>
    <r>
      <rPr>
        <sz val="9"/>
        <rFont val="Arial"/>
        <family val="2"/>
      </rPr>
      <t>,8,2,1,1; 2,8)
(dH, dV)=(0.5, 0.8)λ;</t>
    </r>
    <phoneticPr fontId="14" type="noConversion"/>
  </si>
  <si>
    <r>
      <t xml:space="preserve">For 32T: (M,N,P,Mg,Ng; Mp,Np) = (8,8,2,1,1;2,8)
</t>
    </r>
    <r>
      <rPr>
        <sz val="9"/>
        <color theme="9" tint="-0.249977111117893"/>
        <rFont val="Arial"/>
        <family val="2"/>
      </rPr>
      <t>For 32T: (M,N,P,Mg,Ng; Mp,Np) = (16,8,2,1,1;2,8)</t>
    </r>
    <phoneticPr fontId="14" type="noConversion"/>
  </si>
  <si>
    <t>eNB: (M,N,P,Mg,Ng; Mp,Np) = (16,8,2,1,1;2,8)</t>
    <phoneticPr fontId="14" type="noConversion"/>
  </si>
  <si>
    <t xml:space="preserve"> eNB: (M,N,P,Mg,Ng; Mp,Np) = (16,8,2,1,1;2,8)</t>
    <phoneticPr fontId="14" type="noConversion"/>
  </si>
  <si>
    <t>P0=-80, alpha = 0.8</t>
    <phoneticPr fontId="14" type="noConversion"/>
  </si>
  <si>
    <t>DSUUD</t>
    <phoneticPr fontId="14" type="noConversion"/>
  </si>
  <si>
    <t xml:space="preserve">
For 32T: non-Precoded CSI-RS based</t>
    <phoneticPr fontId="14" type="noConversion"/>
  </si>
  <si>
    <t>Up to 4 layers</t>
    <phoneticPr fontId="14" type="noConversion"/>
  </si>
  <si>
    <t xml:space="preserve">CQI: every 10 slot; RI: every 10 slot, CRI: every 10 slot
Subband based </t>
    <phoneticPr fontId="14" type="noConversion"/>
  </si>
  <si>
    <t xml:space="preserve">
For 32T:  (M,N,P,Mg,Ng; Mp,Np) = (16,8,2,1,1;4,4)
(dH, dV)=(0.5, 0.8)λ;</t>
    <phoneticPr fontId="14" type="noConversion"/>
  </si>
  <si>
    <t>For 2R:  (M,N,P,Mg,Ng; Mp,Np)= (1,1,2,1,1; 1,1)
(dH, dV)=(0.5, N/A)λ</t>
    <phoneticPr fontId="14" type="noConversion"/>
  </si>
  <si>
    <t>For 2R:  (M,N,P,Mg,Ng; Mp,Np)= (1,1,2,1,1; 1,2)
(dH, dV)=(0.5, N/A)λ</t>
    <phoneticPr fontId="14" type="noConversion"/>
  </si>
  <si>
    <t>DSUUD</t>
    <phoneticPr fontId="14" type="noConversion"/>
  </si>
  <si>
    <t>64QAM</t>
    <phoneticPr fontId="14" type="noConversion"/>
  </si>
  <si>
    <t xml:space="preserve">
For 32R: (M,N,P,Mg,Ng; Mp,Np)= (16,8,2,1,1; 4,4)
(dH, dV)=(0.5, 0.8)λ;</t>
    <phoneticPr fontId="14" type="noConversion"/>
  </si>
  <si>
    <t>ZTE</t>
    <phoneticPr fontId="14" type="noConversion"/>
  </si>
  <si>
    <t>32T2R</t>
    <phoneticPr fontId="14"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</si>
  <si>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4" type="noConversion"/>
  </si>
  <si>
    <t>ZTE</t>
    <phoneticPr fontId="14"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</si>
  <si>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4" type="noConversion"/>
  </si>
  <si>
    <t xml:space="preserve"> eNB: (M,N,P,Mg,Ng; Mp,Np) = (16,8,2,1,1;4,4)</t>
    <phoneticPr fontId="14" type="noConversion"/>
  </si>
  <si>
    <t>32x2 MU-MIMO,  2T SRS
(256Tx@gNB)</t>
    <phoneticPr fontId="14" type="noConversion"/>
  </si>
  <si>
    <t>2x32 SU-MIMO, Codebook based, DFT-S-OFDM</t>
    <phoneticPr fontId="14" type="noConversion"/>
  </si>
  <si>
    <t>Huawei</t>
    <phoneticPr fontId="14" type="noConversion"/>
  </si>
  <si>
    <t>CATT</t>
    <phoneticPr fontId="14" type="noConversion"/>
  </si>
  <si>
    <t>ZTE</t>
    <phoneticPr fontId="14" type="noConversion"/>
  </si>
</sst>
</file>

<file path=xl/styles.xml><?xml version="1.0" encoding="utf-8"?>
<styleSheet xmlns="http://schemas.openxmlformats.org/spreadsheetml/2006/main">
  <numFmts count="6">
    <numFmt numFmtId="176" formatCode="0.00_);[Red]\(0.00\)"/>
    <numFmt numFmtId="177" formatCode="0.00_ "/>
    <numFmt numFmtId="178" formatCode="0.000_);[Red]\(0.000\)"/>
    <numFmt numFmtId="179" formatCode="0_ "/>
    <numFmt numFmtId="181" formatCode="0.000_ "/>
    <numFmt numFmtId="183" formatCode="0_);[Red]\(0\)"/>
  </numFmts>
  <fonts count="52">
    <font>
      <sz val="10"/>
      <name val="Arial"/>
      <charset val="134"/>
    </font>
    <font>
      <sz val="11"/>
      <color theme="1"/>
      <name val="宋体"/>
      <family val="2"/>
      <charset val="134"/>
      <scheme val="minor"/>
    </font>
    <font>
      <sz val="11"/>
      <color theme="1"/>
      <name val="宋体"/>
      <family val="2"/>
      <charset val="134"/>
      <scheme val="minor"/>
    </font>
    <font>
      <sz val="10"/>
      <color rgb="FFFF0000"/>
      <name val="Arial"/>
      <family val="2"/>
    </font>
    <font>
      <b/>
      <sz val="10"/>
      <name val="Arial"/>
      <family val="2"/>
    </font>
    <font>
      <sz val="10"/>
      <color theme="1"/>
      <name val="Arial"/>
      <family val="2"/>
    </font>
    <font>
      <sz val="10"/>
      <name val="Arial"/>
      <family val="2"/>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b/>
      <sz val="11"/>
      <color theme="1"/>
      <name val="Arial"/>
      <family val="2"/>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name val="Arial"/>
      <family val="2"/>
    </font>
    <font>
      <b/>
      <sz val="9"/>
      <color rgb="FFFF0000"/>
      <name val="Arial"/>
      <family val="2"/>
    </font>
    <font>
      <sz val="9"/>
      <name val="Arial"/>
      <family val="2"/>
    </font>
    <font>
      <sz val="9"/>
      <color rgb="FF000000"/>
      <name val="Arial"/>
      <family val="2"/>
    </font>
    <font>
      <sz val="10"/>
      <name val="Times New Roman"/>
      <family val="1"/>
    </font>
    <font>
      <sz val="9"/>
      <name val="宋体"/>
      <family val="3"/>
      <charset val="134"/>
    </font>
    <font>
      <sz val="11"/>
      <color theme="0"/>
      <name val="宋体"/>
      <family val="3"/>
      <charset val="134"/>
      <scheme val="minor"/>
    </font>
    <font>
      <sz val="11"/>
      <color rgb="FF3F3F76"/>
      <name val="宋体"/>
      <family val="3"/>
      <charset val="134"/>
      <scheme val="minor"/>
    </font>
    <font>
      <sz val="11"/>
      <color rgb="FF9C0006"/>
      <name val="宋体"/>
      <family val="3"/>
      <charset val="134"/>
      <scheme val="minor"/>
    </font>
    <font>
      <b/>
      <sz val="18"/>
      <color theme="3"/>
      <name val="宋体"/>
      <family val="3"/>
      <charset val="134"/>
      <scheme val="major"/>
    </font>
    <font>
      <b/>
      <sz val="15"/>
      <color theme="3"/>
      <name val="宋体"/>
      <family val="3"/>
      <charset val="134"/>
      <scheme val="minor"/>
    </font>
    <font>
      <i/>
      <sz val="11"/>
      <color rgb="FF7F7F7F"/>
      <name val="宋体"/>
      <family val="3"/>
      <charset val="134"/>
      <scheme val="minor"/>
    </font>
    <font>
      <b/>
      <sz val="11"/>
      <color theme="3"/>
      <name val="宋体"/>
      <family val="3"/>
      <charset val="134"/>
      <scheme val="minor"/>
    </font>
    <font>
      <b/>
      <sz val="13"/>
      <color theme="3"/>
      <name val="宋体"/>
      <family val="3"/>
      <charset val="134"/>
      <scheme val="minor"/>
    </font>
    <font>
      <b/>
      <sz val="11"/>
      <color rgb="FF3F3F3F"/>
      <name val="宋体"/>
      <family val="3"/>
      <charset val="134"/>
      <scheme val="minor"/>
    </font>
    <font>
      <sz val="12"/>
      <color theme="1"/>
      <name val="宋体"/>
      <family val="3"/>
      <charset val="134"/>
      <scheme val="minor"/>
    </font>
    <font>
      <sz val="11"/>
      <color rgb="FF006100"/>
      <name val="宋体"/>
      <family val="3"/>
      <charset val="134"/>
      <scheme val="minor"/>
    </font>
    <font>
      <b/>
      <sz val="11"/>
      <color theme="0"/>
      <name val="宋体"/>
      <family val="3"/>
      <charset val="134"/>
      <scheme val="minor"/>
    </font>
    <font>
      <b/>
      <sz val="11"/>
      <color rgb="FFFA7D00"/>
      <name val="宋体"/>
      <family val="3"/>
      <charset val="134"/>
      <scheme val="minor"/>
    </font>
    <font>
      <sz val="11"/>
      <color rgb="FFFA7D00"/>
      <name val="宋体"/>
      <family val="3"/>
      <charset val="134"/>
      <scheme val="minor"/>
    </font>
    <font>
      <sz val="11"/>
      <color rgb="FF006100"/>
      <name val="宋体"/>
      <family val="3"/>
      <charset val="134"/>
      <scheme val="minor"/>
    </font>
    <font>
      <sz val="12"/>
      <color theme="1"/>
      <name val="宋体"/>
      <family val="3"/>
      <charset val="134"/>
      <scheme val="minor"/>
    </font>
    <font>
      <sz val="11"/>
      <color rgb="FF9C6500"/>
      <name val="宋体"/>
      <family val="3"/>
      <charset val="134"/>
      <scheme val="minor"/>
    </font>
    <font>
      <sz val="12"/>
      <color rgb="FF000000"/>
      <name val="ＭＳ Ｐゴシック"/>
      <family val="2"/>
    </font>
    <font>
      <sz val="11"/>
      <color rgb="FF000000"/>
      <name val="ＭＳ Ｐゴシック"/>
      <family val="2"/>
    </font>
    <font>
      <sz val="11"/>
      <color rgb="FF9C0006"/>
      <name val="宋体"/>
      <family val="3"/>
      <charset val="134"/>
      <scheme val="minor"/>
    </font>
    <font>
      <sz val="10"/>
      <name val="Droid Sans"/>
      <family val="1"/>
    </font>
    <font>
      <vertAlign val="superscript"/>
      <sz val="10"/>
      <name val="Times New Roman"/>
      <family val="1"/>
    </font>
    <font>
      <sz val="10"/>
      <name val="Arial"/>
      <family val="2"/>
    </font>
    <font>
      <sz val="10"/>
      <color theme="9" tint="-0.249977111117893"/>
      <name val="Arial"/>
      <family val="2"/>
    </font>
    <font>
      <sz val="9"/>
      <color theme="9" tint="-0.249977111117893"/>
      <name val="Arial"/>
      <family val="2"/>
    </font>
    <font>
      <b/>
      <sz val="9"/>
      <color theme="9" tint="-0.249977111117893"/>
      <name val="Arial"/>
      <family val="2"/>
    </font>
    <font>
      <sz val="11"/>
      <color theme="9" tint="-0.249977111117893"/>
      <name val="宋体"/>
      <family val="3"/>
      <charset val="134"/>
      <scheme val="minor"/>
    </font>
    <font>
      <sz val="9"/>
      <name val="宋体"/>
      <family val="3"/>
      <charset val="134"/>
      <scheme val="minor"/>
    </font>
  </fonts>
  <fills count="39">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0"/>
        <bgColor indexed="64"/>
      </patternFill>
    </fill>
    <fill>
      <patternFill patternType="solid">
        <fgColor rgb="FFD8D8D8"/>
        <bgColor indexed="64"/>
      </patternFill>
    </fill>
    <fill>
      <patternFill patternType="solid">
        <fgColor theme="5" tint="0.799951170384838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4" tint="0.39994506668294322"/>
        <bgColor indexed="64"/>
      </patternFill>
    </fill>
    <fill>
      <patternFill patternType="solid">
        <fgColor theme="7" tint="0.59999389629810485"/>
        <bgColor indexed="64"/>
      </patternFill>
    </fill>
    <fill>
      <patternFill patternType="solid">
        <fgColor rgb="FFFFCC99"/>
        <bgColor indexed="64"/>
      </patternFill>
    </fill>
    <fill>
      <patternFill patternType="solid">
        <fgColor theme="5"/>
        <bgColor indexed="64"/>
      </patternFill>
    </fill>
    <fill>
      <patternFill patternType="solid">
        <fgColor theme="9" tint="0.79995117038483843"/>
        <bgColor indexed="64"/>
      </patternFill>
    </fill>
    <fill>
      <patternFill patternType="solid">
        <fgColor rgb="FFFFC7CE"/>
        <bgColor indexed="64"/>
      </patternFill>
    </fill>
    <fill>
      <patternFill patternType="solid">
        <fgColor theme="7" tint="0.39994506668294322"/>
        <bgColor indexed="64"/>
      </patternFill>
    </fill>
    <fill>
      <patternFill patternType="solid">
        <fgColor rgb="FFFFFFCC"/>
        <bgColor indexed="64"/>
      </patternFill>
    </fill>
    <fill>
      <patternFill patternType="solid">
        <fgColor theme="4" tint="0.59999389629810485"/>
        <bgColor indexed="64"/>
      </patternFill>
    </fill>
    <fill>
      <patternFill patternType="solid">
        <fgColor theme="6" tint="0.39994506668294322"/>
        <bgColor indexed="64"/>
      </patternFill>
    </fill>
    <fill>
      <patternFill patternType="solid">
        <fgColor rgb="FFF2F2F2"/>
        <bgColor indexed="64"/>
      </patternFill>
    </fill>
    <fill>
      <patternFill patternType="solid">
        <fgColor theme="5" tint="0.39994506668294322"/>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39994506668294322"/>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0" tint="-0.14999847407452621"/>
        <bgColor indexed="64"/>
      </patternFill>
    </fill>
  </fills>
  <borders count="24">
    <border>
      <left/>
      <right/>
      <top/>
      <bottom/>
      <diagonal/>
    </border>
    <border>
      <left/>
      <right/>
      <top/>
      <bottom style="medium">
        <color auto="1"/>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medium">
        <color theme="4" tint="0.399945066682943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auto="1"/>
      </top>
      <bottom style="thin">
        <color auto="1"/>
      </bottom>
      <diagonal/>
    </border>
    <border>
      <left/>
      <right/>
      <top style="thin">
        <color auto="1"/>
      </top>
      <bottom/>
      <diagonal/>
    </border>
  </borders>
  <cellStyleXfs count="540">
    <xf numFmtId="0" fontId="0" fillId="0" borderId="0"/>
    <xf numFmtId="0" fontId="10" fillId="9"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5" borderId="0" applyNumberFormat="0" applyBorder="0" applyAlignment="0" applyProtection="0">
      <alignment vertical="center"/>
    </xf>
    <xf numFmtId="0" fontId="9" fillId="16" borderId="0" applyNumberFormat="0" applyBorder="0" applyAlignment="0" applyProtection="0"/>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46" fillId="0" borderId="0"/>
    <xf numFmtId="0" fontId="9" fillId="24" borderId="18" applyNumberFormat="0" applyFont="0" applyAlignment="0" applyProtection="0"/>
    <xf numFmtId="0" fontId="34" fillId="29" borderId="0" applyNumberFormat="0" applyBorder="0" applyAlignment="0" applyProtection="0"/>
    <xf numFmtId="0" fontId="9" fillId="8" borderId="0" applyNumberFormat="0" applyBorder="0" applyAlignment="0" applyProtection="0"/>
    <xf numFmtId="0" fontId="9" fillId="21" borderId="0" applyNumberFormat="0" applyBorder="0" applyAlignment="0" applyProtection="0">
      <alignment vertical="center"/>
    </xf>
    <xf numFmtId="0" fontId="9" fillId="12" borderId="0" applyNumberFormat="0" applyBorder="0" applyAlignment="0" applyProtection="0"/>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24" borderId="18" applyNumberFormat="0" applyFont="0" applyAlignment="0" applyProtection="0"/>
    <xf numFmtId="0" fontId="9" fillId="12" borderId="0" applyNumberFormat="0" applyBorder="0" applyAlignment="0" applyProtection="0"/>
    <xf numFmtId="0" fontId="9" fillId="12" borderId="0" applyNumberFormat="0" applyBorder="0" applyAlignment="0" applyProtection="0">
      <alignment vertical="center"/>
    </xf>
    <xf numFmtId="0" fontId="9" fillId="8" borderId="0" applyNumberFormat="0" applyBorder="0" applyAlignment="0" applyProtection="0"/>
    <xf numFmtId="0" fontId="9" fillId="24" borderId="18" applyNumberFormat="0" applyFont="0" applyAlignment="0" applyProtection="0"/>
    <xf numFmtId="0" fontId="9" fillId="8" borderId="0" applyNumberFormat="0" applyBorder="0" applyAlignment="0" applyProtection="0"/>
    <xf numFmtId="0" fontId="9" fillId="16" borderId="0" applyNumberFormat="0" applyBorder="0" applyAlignment="0" applyProtection="0">
      <alignment vertical="center"/>
    </xf>
    <xf numFmtId="0" fontId="9" fillId="16"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xf numFmtId="0" fontId="9" fillId="9" borderId="0" applyNumberFormat="0" applyBorder="0" applyAlignment="0" applyProtection="0">
      <alignment vertical="center"/>
    </xf>
    <xf numFmtId="0" fontId="9" fillId="12" borderId="0" applyNumberFormat="0" applyBorder="0" applyAlignment="0" applyProtection="0">
      <alignment vertical="center"/>
    </xf>
    <xf numFmtId="0" fontId="9" fillId="24" borderId="18" applyNumberFormat="0" applyFont="0" applyAlignment="0" applyProtection="0"/>
    <xf numFmtId="0" fontId="9" fillId="6" borderId="0" applyNumberFormat="0" applyBorder="0" applyAlignment="0" applyProtection="0"/>
    <xf numFmtId="0" fontId="9" fillId="9" borderId="0" applyNumberFormat="0" applyBorder="0" applyAlignment="0" applyProtection="0">
      <alignment vertical="center"/>
    </xf>
    <xf numFmtId="0" fontId="9" fillId="12" borderId="0" applyNumberFormat="0" applyBorder="0" applyAlignment="0" applyProtection="0"/>
    <xf numFmtId="0" fontId="9" fillId="6" borderId="0" applyNumberFormat="0" applyBorder="0" applyAlignment="0" applyProtection="0">
      <alignment vertical="center"/>
    </xf>
    <xf numFmtId="0" fontId="9" fillId="1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2" borderId="0" applyNumberFormat="0" applyBorder="0" applyAlignment="0" applyProtection="0"/>
    <xf numFmtId="0" fontId="9" fillId="13" borderId="0" applyNumberFormat="0" applyBorder="0" applyAlignment="0" applyProtection="0"/>
    <xf numFmtId="0" fontId="9" fillId="21" borderId="0" applyNumberFormat="0" applyBorder="0" applyAlignment="0" applyProtection="0">
      <alignment vertical="center"/>
    </xf>
    <xf numFmtId="0" fontId="9" fillId="12" borderId="0" applyNumberFormat="0" applyBorder="0" applyAlignment="0" applyProtection="0"/>
    <xf numFmtId="0" fontId="9" fillId="12" borderId="0" applyNumberFormat="0" applyBorder="0" applyAlignment="0" applyProtection="0">
      <alignment vertical="center"/>
    </xf>
    <xf numFmtId="0" fontId="8" fillId="0" borderId="2" applyNumberFormat="0" applyFill="0" applyAlignment="0" applyProtection="0"/>
    <xf numFmtId="0" fontId="9" fillId="0" borderId="0"/>
    <xf numFmtId="0" fontId="9" fillId="21" borderId="0" applyNumberFormat="0" applyBorder="0" applyAlignment="0" applyProtection="0"/>
    <xf numFmtId="0" fontId="9" fillId="0" borderId="0"/>
    <xf numFmtId="0" fontId="9" fillId="8" borderId="0" applyNumberFormat="0" applyBorder="0" applyAlignment="0" applyProtection="0"/>
    <xf numFmtId="0" fontId="9" fillId="8" borderId="0" applyNumberFormat="0" applyBorder="0" applyAlignment="0" applyProtection="0">
      <alignment vertical="center"/>
    </xf>
    <xf numFmtId="0" fontId="9" fillId="0" borderId="0"/>
    <xf numFmtId="0" fontId="9" fillId="18" borderId="0" applyNumberFormat="0" applyBorder="0" applyAlignment="0" applyProtection="0"/>
    <xf numFmtId="0" fontId="9" fillId="15" borderId="0" applyNumberFormat="0" applyBorder="0" applyAlignment="0" applyProtection="0"/>
    <xf numFmtId="0" fontId="9" fillId="2" borderId="0" applyNumberFormat="0" applyBorder="0" applyAlignment="0" applyProtection="0"/>
    <xf numFmtId="0" fontId="9" fillId="0" borderId="0"/>
    <xf numFmtId="0" fontId="9" fillId="12" borderId="0" applyNumberFormat="0" applyBorder="0" applyAlignment="0" applyProtection="0"/>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alignment vertical="center"/>
    </xf>
    <xf numFmtId="0" fontId="9" fillId="9" borderId="0" applyNumberFormat="0" applyBorder="0" applyAlignment="0" applyProtection="0"/>
    <xf numFmtId="0" fontId="9" fillId="15" borderId="0" applyNumberFormat="0" applyBorder="0" applyAlignment="0" applyProtection="0"/>
    <xf numFmtId="0" fontId="9" fillId="0" borderId="0"/>
    <xf numFmtId="0" fontId="9" fillId="18" borderId="0" applyNumberFormat="0" applyBorder="0" applyAlignment="0" applyProtection="0"/>
    <xf numFmtId="0" fontId="9" fillId="25"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alignment vertical="center"/>
    </xf>
    <xf numFmtId="0" fontId="9" fillId="9"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alignment vertical="center"/>
    </xf>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alignment vertical="center"/>
    </xf>
    <xf numFmtId="0" fontId="9" fillId="6"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alignment vertical="center"/>
    </xf>
    <xf numFmtId="0" fontId="9" fillId="6"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alignment vertical="center"/>
    </xf>
    <xf numFmtId="0" fontId="9" fillId="2" borderId="0" applyNumberFormat="0" applyBorder="0" applyAlignment="0" applyProtection="0"/>
    <xf numFmtId="0" fontId="10" fillId="15" borderId="0" applyNumberFormat="0" applyBorder="0" applyAlignment="0" applyProtection="0"/>
    <xf numFmtId="0" fontId="9" fillId="15" borderId="0" applyNumberFormat="0" applyBorder="0" applyAlignment="0" applyProtection="0"/>
    <xf numFmtId="0" fontId="9" fillId="0" borderId="0"/>
    <xf numFmtId="0" fontId="9" fillId="12" borderId="0" applyNumberFormat="0" applyBorder="0" applyAlignment="0" applyProtection="0"/>
    <xf numFmtId="0" fontId="10" fillId="16" borderId="0" applyNumberFormat="0" applyBorder="0" applyAlignment="0" applyProtection="0"/>
    <xf numFmtId="0" fontId="9" fillId="12" borderId="0" applyNumberFormat="0" applyBorder="0" applyAlignment="0" applyProtection="0">
      <alignment vertical="center"/>
    </xf>
    <xf numFmtId="0" fontId="9" fillId="12" borderId="0" applyNumberFormat="0" applyBorder="0" applyAlignment="0" applyProtection="0"/>
    <xf numFmtId="0" fontId="9" fillId="12" borderId="0" applyNumberFormat="0" applyBorder="0" applyAlignment="0" applyProtection="0">
      <alignment vertical="center"/>
    </xf>
    <xf numFmtId="0" fontId="9" fillId="14" borderId="0" applyNumberFormat="0" applyBorder="0" applyAlignment="0" applyProtection="0"/>
    <xf numFmtId="0" fontId="10"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2"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alignment vertical="center"/>
    </xf>
    <xf numFmtId="0" fontId="9" fillId="2"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alignment vertical="center"/>
    </xf>
    <xf numFmtId="0" fontId="10" fillId="8" borderId="0" applyNumberFormat="0" applyBorder="0" applyAlignment="0" applyProtection="0"/>
    <xf numFmtId="0" fontId="9" fillId="0" borderId="0"/>
    <xf numFmtId="0" fontId="9" fillId="24" borderId="18" applyNumberFormat="0" applyFont="0" applyAlignment="0" applyProtection="0"/>
    <xf numFmtId="0" fontId="24" fillId="17"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alignment vertical="center"/>
    </xf>
    <xf numFmtId="0" fontId="9" fillId="13" borderId="0" applyNumberFormat="0" applyBorder="0" applyAlignment="0" applyProtection="0">
      <alignment vertical="center"/>
    </xf>
    <xf numFmtId="0" fontId="9" fillId="16" borderId="0" applyNumberFormat="0" applyBorder="0" applyAlignment="0" applyProtection="0"/>
    <xf numFmtId="0" fontId="9" fillId="16" borderId="0" applyNumberFormat="0" applyBorder="0" applyAlignment="0" applyProtection="0">
      <alignment vertical="center"/>
    </xf>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xf numFmtId="0" fontId="9" fillId="16" borderId="0" applyNumberFormat="0" applyBorder="0" applyAlignment="0" applyProtection="0">
      <alignment vertical="center"/>
    </xf>
    <xf numFmtId="0" fontId="24" fillId="28" borderId="0" applyNumberFormat="0" applyBorder="0" applyAlignment="0" applyProtection="0">
      <alignment vertical="center"/>
    </xf>
    <xf numFmtId="0" fontId="9" fillId="0" borderId="0"/>
    <xf numFmtId="0" fontId="9" fillId="8"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alignment vertical="center"/>
    </xf>
    <xf numFmtId="0" fontId="9" fillId="9" borderId="0" applyNumberFormat="0" applyBorder="0" applyAlignment="0" applyProtection="0"/>
    <xf numFmtId="0" fontId="9" fillId="9" borderId="0" applyNumberFormat="0" applyBorder="0" applyAlignment="0" applyProtection="0">
      <alignment vertical="center"/>
    </xf>
    <xf numFmtId="0" fontId="9" fillId="9" borderId="0" applyNumberFormat="0" applyBorder="0" applyAlignment="0" applyProtection="0"/>
    <xf numFmtId="0" fontId="9" fillId="9" borderId="0" applyNumberFormat="0" applyBorder="0" applyAlignment="0" applyProtection="0">
      <alignment vertical="center"/>
    </xf>
    <xf numFmtId="0" fontId="10" fillId="0" borderId="0"/>
    <xf numFmtId="0" fontId="9" fillId="9" borderId="0" applyNumberFormat="0" applyBorder="0" applyAlignment="0" applyProtection="0"/>
    <xf numFmtId="0" fontId="9" fillId="9" borderId="0" applyNumberFormat="0" applyBorder="0" applyAlignment="0" applyProtection="0">
      <alignment vertical="center"/>
    </xf>
    <xf numFmtId="0" fontId="24" fillId="26" borderId="0" applyNumberFormat="0" applyBorder="0" applyAlignment="0" applyProtection="0">
      <alignment vertical="center"/>
    </xf>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0" borderId="0"/>
    <xf numFmtId="0" fontId="9" fillId="9" borderId="0" applyNumberFormat="0" applyBorder="0" applyAlignment="0" applyProtection="0"/>
    <xf numFmtId="0" fontId="9" fillId="2" borderId="0" applyNumberFormat="0" applyBorder="0" applyAlignment="0" applyProtection="0">
      <alignment vertical="center"/>
    </xf>
    <xf numFmtId="0" fontId="9" fillId="21" borderId="0" applyNumberFormat="0" applyBorder="0" applyAlignment="0" applyProtection="0"/>
    <xf numFmtId="0" fontId="9" fillId="21" borderId="0" applyNumberFormat="0" applyBorder="0" applyAlignment="0" applyProtection="0">
      <alignment vertical="center"/>
    </xf>
    <xf numFmtId="0" fontId="10" fillId="6"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alignment vertical="center"/>
    </xf>
    <xf numFmtId="0" fontId="9" fillId="21" borderId="0" applyNumberFormat="0" applyBorder="0" applyAlignment="0" applyProtection="0"/>
    <xf numFmtId="0" fontId="9" fillId="21" borderId="0" applyNumberFormat="0" applyBorder="0" applyAlignment="0" applyProtection="0">
      <alignment vertical="center"/>
    </xf>
    <xf numFmtId="0" fontId="9" fillId="21" borderId="0" applyNumberFormat="0" applyBorder="0" applyAlignment="0" applyProtection="0"/>
    <xf numFmtId="0" fontId="9" fillId="21" borderId="0" applyNumberFormat="0" applyBorder="0" applyAlignment="0" applyProtection="0">
      <alignment vertical="center"/>
    </xf>
    <xf numFmtId="0" fontId="9" fillId="9" borderId="0" applyNumberFormat="0" applyBorder="0" applyAlignment="0" applyProtection="0">
      <alignment vertical="center"/>
    </xf>
    <xf numFmtId="0" fontId="9" fillId="21" borderId="0" applyNumberFormat="0" applyBorder="0" applyAlignment="0" applyProtection="0"/>
    <xf numFmtId="0" fontId="9" fillId="21" borderId="0" applyNumberFormat="0" applyBorder="0" applyAlignment="0" applyProtection="0">
      <alignment vertical="center"/>
    </xf>
    <xf numFmtId="0" fontId="9" fillId="21" borderId="0" applyNumberFormat="0" applyBorder="0" applyAlignment="0" applyProtection="0"/>
    <xf numFmtId="0" fontId="9" fillId="21" borderId="0" applyNumberFormat="0" applyBorder="0" applyAlignment="0" applyProtection="0">
      <alignment vertical="center"/>
    </xf>
    <xf numFmtId="0" fontId="10" fillId="21" borderId="0" applyNumberFormat="0" applyBorder="0" applyAlignment="0" applyProtection="0"/>
    <xf numFmtId="0" fontId="24" fillId="23" borderId="0" applyNumberFormat="0" applyBorder="0" applyAlignment="0" applyProtection="0">
      <alignment vertical="center"/>
    </xf>
    <xf numFmtId="0" fontId="9" fillId="2" borderId="0" applyNumberFormat="0" applyBorder="0" applyAlignment="0" applyProtection="0">
      <alignment vertical="center"/>
    </xf>
    <xf numFmtId="0" fontId="9" fillId="21" borderId="0" applyNumberFormat="0" applyBorder="0" applyAlignment="0" applyProtection="0"/>
    <xf numFmtId="0" fontId="9" fillId="21" borderId="0" applyNumberFormat="0" applyBorder="0" applyAlignment="0" applyProtection="0">
      <alignment vertical="center"/>
    </xf>
    <xf numFmtId="0" fontId="9" fillId="8" borderId="0" applyNumberFormat="0" applyBorder="0" applyAlignment="0" applyProtection="0">
      <alignment vertical="center"/>
    </xf>
    <xf numFmtId="0" fontId="9" fillId="21" borderId="0" applyNumberFormat="0" applyBorder="0" applyAlignment="0" applyProtection="0"/>
    <xf numFmtId="0" fontId="9" fillId="24" borderId="18" applyNumberFormat="0" applyFont="0" applyAlignment="0" applyProtection="0"/>
    <xf numFmtId="0" fontId="9" fillId="14" borderId="0" applyNumberFormat="0" applyBorder="0" applyAlignment="0" applyProtection="0">
      <alignment vertical="center"/>
    </xf>
    <xf numFmtId="0" fontId="9" fillId="15" borderId="0" applyNumberFormat="0" applyBorder="0" applyAlignment="0" applyProtection="0"/>
    <xf numFmtId="0" fontId="9" fillId="24" borderId="18" applyNumberFormat="0" applyFont="0" applyAlignment="0" applyProtection="0"/>
    <xf numFmtId="0" fontId="9" fillId="18" borderId="0" applyNumberFormat="0" applyBorder="0" applyAlignment="0" applyProtection="0"/>
    <xf numFmtId="0" fontId="9" fillId="15" borderId="0" applyNumberFormat="0" applyBorder="0" applyAlignment="0" applyProtection="0"/>
    <xf numFmtId="0" fontId="9" fillId="24" borderId="18" applyNumberFormat="0" applyFont="0" applyAlignment="0" applyProtection="0"/>
    <xf numFmtId="0" fontId="9" fillId="16" borderId="0" applyNumberFormat="0" applyBorder="0" applyAlignment="0" applyProtection="0"/>
    <xf numFmtId="0" fontId="9" fillId="15" borderId="0" applyNumberFormat="0" applyBorder="0" applyAlignment="0" applyProtection="0"/>
    <xf numFmtId="0" fontId="9" fillId="24" borderId="18" applyNumberFormat="0" applyFont="0" applyAlignment="0" applyProtection="0"/>
    <xf numFmtId="0" fontId="9" fillId="14" borderId="0" applyNumberFormat="0" applyBorder="0" applyAlignment="0" applyProtection="0">
      <alignment vertical="center"/>
    </xf>
    <xf numFmtId="0" fontId="9" fillId="15"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0" borderId="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8"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5" borderId="0" applyNumberFormat="0" applyBorder="0" applyAlignment="0" applyProtection="0">
      <alignment vertical="center"/>
    </xf>
    <xf numFmtId="0" fontId="9" fillId="16" borderId="0" applyNumberFormat="0" applyBorder="0" applyAlignment="0" applyProtection="0"/>
    <xf numFmtId="0" fontId="10" fillId="14" borderId="0" applyNumberFormat="0" applyBorder="0" applyAlignment="0" applyProtection="0"/>
    <xf numFmtId="0" fontId="9" fillId="15" borderId="0" applyNumberFormat="0" applyBorder="0" applyAlignment="0" applyProtection="0">
      <alignment vertical="center"/>
    </xf>
    <xf numFmtId="0" fontId="9" fillId="9" borderId="0" applyNumberFormat="0" applyBorder="0" applyAlignment="0" applyProtection="0"/>
    <xf numFmtId="0" fontId="9" fillId="15" borderId="0" applyNumberFormat="0" applyBorder="0" applyAlignment="0" applyProtection="0">
      <alignment vertical="center"/>
    </xf>
    <xf numFmtId="0" fontId="9" fillId="9" borderId="0" applyNumberFormat="0" applyBorder="0" applyAlignment="0" applyProtection="0"/>
    <xf numFmtId="0" fontId="9" fillId="14" borderId="0" applyNumberFormat="0" applyBorder="0" applyAlignment="0" applyProtection="0">
      <alignment vertical="center"/>
    </xf>
    <xf numFmtId="0" fontId="9" fillId="9" borderId="0" applyNumberFormat="0" applyBorder="0" applyAlignment="0" applyProtection="0"/>
    <xf numFmtId="0" fontId="9" fillId="14" borderId="0" applyNumberFormat="0" applyBorder="0" applyAlignment="0" applyProtection="0">
      <alignment vertical="center"/>
    </xf>
    <xf numFmtId="0" fontId="9" fillId="9"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15" borderId="0" applyNumberFormat="0" applyBorder="0" applyAlignment="0" applyProtection="0">
      <alignment vertical="center"/>
    </xf>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6" borderId="0" applyNumberFormat="0" applyBorder="0" applyAlignment="0" applyProtection="0"/>
    <xf numFmtId="0" fontId="9" fillId="15" borderId="0" applyNumberFormat="0" applyBorder="0" applyAlignment="0" applyProtection="0">
      <alignment vertical="center"/>
    </xf>
    <xf numFmtId="0" fontId="9" fillId="21" borderId="0" applyNumberFormat="0" applyBorder="0" applyAlignment="0" applyProtection="0"/>
    <xf numFmtId="0" fontId="9" fillId="6" borderId="0" applyNumberFormat="0" applyBorder="0" applyAlignment="0" applyProtection="0">
      <alignment vertical="center"/>
    </xf>
    <xf numFmtId="0" fontId="9" fillId="21" borderId="0" applyNumberFormat="0" applyBorder="0" applyAlignment="0" applyProtection="0"/>
    <xf numFmtId="0" fontId="10" fillId="0" borderId="0"/>
    <xf numFmtId="0" fontId="9" fillId="6" borderId="0" applyNumberFormat="0" applyBorder="0" applyAlignment="0" applyProtection="0">
      <alignment vertical="center"/>
    </xf>
    <xf numFmtId="0" fontId="9" fillId="21" borderId="0" applyNumberFormat="0" applyBorder="0" applyAlignment="0" applyProtection="0"/>
    <xf numFmtId="0" fontId="9" fillId="0" borderId="0"/>
    <xf numFmtId="0" fontId="9" fillId="25" borderId="0" applyNumberFormat="0" applyBorder="0" applyAlignment="0" applyProtection="0">
      <alignment vertical="center"/>
    </xf>
    <xf numFmtId="0" fontId="9" fillId="15" borderId="0" applyNumberFormat="0" applyBorder="0" applyAlignment="0" applyProtection="0"/>
    <xf numFmtId="0" fontId="9" fillId="0" borderId="0"/>
    <xf numFmtId="0" fontId="9" fillId="15" borderId="0" applyNumberFormat="0" applyBorder="0" applyAlignment="0" applyProtection="0"/>
    <xf numFmtId="0" fontId="9" fillId="14" borderId="0" applyNumberFormat="0" applyBorder="0" applyAlignment="0" applyProtection="0"/>
    <xf numFmtId="0" fontId="9" fillId="0" borderId="0"/>
    <xf numFmtId="0" fontId="9" fillId="18"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25" borderId="0" applyNumberFormat="0" applyBorder="0" applyAlignment="0" applyProtection="0">
      <alignment vertical="center"/>
    </xf>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0" borderId="0"/>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0" borderId="0"/>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 borderId="0" applyNumberFormat="0" applyBorder="0" applyAlignment="0" applyProtection="0"/>
    <xf numFmtId="0" fontId="9" fillId="8" borderId="0" applyNumberFormat="0" applyBorder="0" applyAlignment="0" applyProtection="0">
      <alignment vertical="center"/>
    </xf>
    <xf numFmtId="0" fontId="9" fillId="2" borderId="0" applyNumberFormat="0" applyBorder="0" applyAlignment="0" applyProtection="0"/>
    <xf numFmtId="0" fontId="9" fillId="8" borderId="0" applyNumberFormat="0" applyBorder="0" applyAlignment="0" applyProtection="0">
      <alignment vertical="center"/>
    </xf>
    <xf numFmtId="0" fontId="9" fillId="6" borderId="0" applyNumberFormat="0" applyBorder="0" applyAlignment="0" applyProtection="0"/>
    <xf numFmtId="0" fontId="9" fillId="16" borderId="0" applyNumberFormat="0" applyBorder="0" applyAlignment="0" applyProtection="0"/>
    <xf numFmtId="0" fontId="9" fillId="8" borderId="0" applyNumberFormat="0" applyBorder="0" applyAlignment="0" applyProtection="0">
      <alignment vertical="center"/>
    </xf>
    <xf numFmtId="0" fontId="9" fillId="6" borderId="0" applyNumberFormat="0" applyBorder="0" applyAlignment="0" applyProtection="0"/>
    <xf numFmtId="0" fontId="9" fillId="16"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2" borderId="0" applyNumberFormat="0" applyBorder="0" applyAlignment="0" applyProtection="0"/>
    <xf numFmtId="0" fontId="9" fillId="9" borderId="0" applyNumberFormat="0" applyBorder="0" applyAlignment="0" applyProtection="0"/>
    <xf numFmtId="0" fontId="10" fillId="0" borderId="0"/>
    <xf numFmtId="0" fontId="9" fillId="9" borderId="0" applyNumberFormat="0" applyBorder="0" applyAlignment="0" applyProtection="0"/>
    <xf numFmtId="0" fontId="9" fillId="9" borderId="0" applyNumberFormat="0" applyBorder="0" applyAlignment="0" applyProtection="0"/>
    <xf numFmtId="0" fontId="9" fillId="21"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alignment vertical="center"/>
    </xf>
    <xf numFmtId="0" fontId="9" fillId="25" borderId="0" applyNumberFormat="0" applyBorder="0" applyAlignment="0" applyProtection="0"/>
    <xf numFmtId="0" fontId="9" fillId="21" borderId="0" applyNumberFormat="0" applyBorder="0" applyAlignment="0" applyProtection="0">
      <alignment vertical="center"/>
    </xf>
    <xf numFmtId="0" fontId="9" fillId="2" borderId="0" applyNumberFormat="0" applyBorder="0" applyAlignment="0" applyProtection="0"/>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18" borderId="0" applyNumberFormat="0" applyBorder="0" applyAlignment="0" applyProtection="0">
      <alignment vertical="center"/>
    </xf>
    <xf numFmtId="0" fontId="9" fillId="15" borderId="0" applyNumberFormat="0" applyBorder="0" applyAlignment="0" applyProtection="0"/>
    <xf numFmtId="0" fontId="9" fillId="13"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alignment vertical="center"/>
    </xf>
    <xf numFmtId="0" fontId="9" fillId="12" borderId="0" applyNumberFormat="0" applyBorder="0" applyAlignment="0" applyProtection="0"/>
    <xf numFmtId="0" fontId="9" fillId="0" borderId="0">
      <alignment vertical="center"/>
    </xf>
    <xf numFmtId="0" fontId="9" fillId="6"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14"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10"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 borderId="0" applyNumberFormat="0" applyBorder="0" applyAlignment="0" applyProtection="0"/>
    <xf numFmtId="0" fontId="9" fillId="14"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10" fillId="13" borderId="0" applyNumberFormat="0" applyBorder="0" applyAlignment="0" applyProtection="0"/>
    <xf numFmtId="0" fontId="9" fillId="18" borderId="0" applyNumberFormat="0" applyBorder="0" applyAlignment="0" applyProtection="0"/>
    <xf numFmtId="0" fontId="10"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0" borderId="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0" borderId="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0" borderId="0"/>
    <xf numFmtId="0" fontId="9" fillId="13" borderId="0" applyNumberFormat="0" applyBorder="0" applyAlignment="0" applyProtection="0"/>
    <xf numFmtId="0" fontId="9" fillId="0" borderId="0"/>
    <xf numFmtId="0" fontId="9" fillId="13"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13" borderId="0" applyNumberFormat="0" applyBorder="0" applyAlignment="0" applyProtection="0"/>
    <xf numFmtId="0" fontId="10" fillId="2" borderId="0" applyNumberFormat="0" applyBorder="0" applyAlignment="0" applyProtection="0"/>
    <xf numFmtId="0" fontId="9" fillId="2" borderId="0" applyNumberFormat="0" applyBorder="0" applyAlignment="0" applyProtection="0"/>
    <xf numFmtId="0" fontId="9" fillId="25" borderId="0" applyNumberFormat="0" applyBorder="0" applyAlignment="0" applyProtection="0">
      <alignment vertical="center"/>
    </xf>
    <xf numFmtId="0" fontId="9" fillId="0" borderId="0"/>
    <xf numFmtId="0" fontId="9" fillId="18" borderId="0" applyNumberFormat="0" applyBorder="0" applyAlignment="0" applyProtection="0">
      <alignment vertical="center"/>
    </xf>
    <xf numFmtId="0" fontId="9" fillId="2" borderId="0" applyNumberFormat="0" applyBorder="0" applyAlignment="0" applyProtection="0"/>
    <xf numFmtId="0" fontId="9" fillId="18" borderId="0" applyNumberFormat="0" applyBorder="0" applyAlignment="0" applyProtection="0">
      <alignment vertical="center"/>
    </xf>
    <xf numFmtId="0" fontId="9" fillId="2" borderId="0" applyNumberFormat="0" applyBorder="0" applyAlignment="0" applyProtection="0"/>
    <xf numFmtId="0" fontId="9" fillId="6" borderId="0" applyNumberFormat="0" applyBorder="0" applyAlignment="0" applyProtection="0">
      <alignment vertical="center"/>
    </xf>
    <xf numFmtId="0" fontId="9" fillId="25" borderId="0" applyNumberFormat="0" applyBorder="0" applyAlignment="0" applyProtection="0"/>
    <xf numFmtId="0" fontId="9" fillId="25" borderId="0" applyNumberFormat="0" applyBorder="0" applyAlignment="0" applyProtection="0"/>
    <xf numFmtId="0" fontId="9" fillId="6" borderId="0" applyNumberFormat="0" applyBorder="0" applyAlignment="0" applyProtection="0">
      <alignment vertical="center"/>
    </xf>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25" borderId="0" applyNumberFormat="0" applyBorder="0" applyAlignment="0" applyProtection="0"/>
    <xf numFmtId="0" fontId="9" fillId="14" borderId="0" applyNumberFormat="0" applyBorder="0" applyAlignment="0" applyProtection="0"/>
    <xf numFmtId="0" fontId="9" fillId="24" borderId="18" applyNumberFormat="0" applyFont="0" applyAlignment="0" applyProtection="0"/>
    <xf numFmtId="0" fontId="9" fillId="25" borderId="0" applyNumberFormat="0" applyBorder="0" applyAlignment="0" applyProtection="0"/>
    <xf numFmtId="0" fontId="9" fillId="14" borderId="0" applyNumberFormat="0" applyBorder="0" applyAlignment="0" applyProtection="0"/>
    <xf numFmtId="0" fontId="9" fillId="2" borderId="0" applyNumberFormat="0" applyBorder="0" applyAlignment="0" applyProtection="0">
      <alignment vertical="center"/>
    </xf>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18" borderId="0" applyNumberFormat="0" applyBorder="0" applyAlignment="0" applyProtection="0"/>
    <xf numFmtId="0" fontId="9" fillId="0" borderId="0"/>
    <xf numFmtId="0" fontId="9" fillId="18" borderId="0" applyNumberFormat="0" applyBorder="0" applyAlignment="0" applyProtection="0"/>
    <xf numFmtId="0" fontId="9" fillId="0" borderId="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2" borderId="0" applyNumberFormat="0" applyBorder="0" applyAlignment="0" applyProtection="0"/>
    <xf numFmtId="0" fontId="10" fillId="0" borderId="0"/>
    <xf numFmtId="0" fontId="9" fillId="2" borderId="0" applyNumberFormat="0" applyBorder="0" applyAlignment="0" applyProtection="0"/>
    <xf numFmtId="0" fontId="9" fillId="2" borderId="0" applyNumberFormat="0" applyBorder="0" applyAlignment="0" applyProtection="0"/>
    <xf numFmtId="0" fontId="9" fillId="24" borderId="18" applyNumberFormat="0" applyFont="0" applyAlignment="0" applyProtection="0">
      <alignment vertical="center"/>
    </xf>
    <xf numFmtId="0" fontId="9" fillId="2" borderId="0" applyNumberFormat="0" applyBorder="0" applyAlignment="0" applyProtection="0"/>
    <xf numFmtId="0" fontId="9" fillId="25" borderId="0" applyNumberFormat="0" applyBorder="0" applyAlignment="0" applyProtection="0"/>
    <xf numFmtId="0" fontId="9" fillId="0" borderId="0"/>
    <xf numFmtId="0" fontId="9" fillId="18" borderId="0" applyNumberFormat="0" applyBorder="0" applyAlignment="0" applyProtection="0">
      <alignment vertical="center"/>
    </xf>
    <xf numFmtId="0" fontId="9" fillId="25" borderId="0" applyNumberFormat="0" applyBorder="0" applyAlignment="0" applyProtection="0">
      <alignment vertical="center"/>
    </xf>
    <xf numFmtId="0" fontId="9" fillId="18" borderId="0" applyNumberFormat="0" applyBorder="0" applyAlignment="0" applyProtection="0">
      <alignment vertical="center"/>
    </xf>
    <xf numFmtId="0" fontId="9" fillId="25" borderId="0" applyNumberFormat="0" applyBorder="0" applyAlignment="0" applyProtection="0"/>
    <xf numFmtId="0" fontId="9" fillId="18" borderId="0" applyNumberFormat="0" applyBorder="0" applyAlignment="0" applyProtection="0">
      <alignment vertical="center"/>
    </xf>
    <xf numFmtId="0" fontId="9" fillId="25" borderId="0" applyNumberFormat="0" applyBorder="0" applyAlignment="0" applyProtection="0"/>
    <xf numFmtId="0" fontId="9" fillId="25" borderId="0" applyNumberFormat="0" applyBorder="0" applyAlignment="0" applyProtection="0">
      <alignment vertical="center"/>
    </xf>
    <xf numFmtId="0" fontId="9" fillId="0" borderId="0"/>
    <xf numFmtId="0" fontId="9" fillId="25" borderId="0" applyNumberFormat="0" applyBorder="0" applyAlignment="0" applyProtection="0">
      <alignment vertical="center"/>
    </xf>
    <xf numFmtId="0" fontId="9" fillId="0" borderId="0"/>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xf numFmtId="0" fontId="9" fillId="2" borderId="0" applyNumberFormat="0" applyBorder="0" applyAlignment="0" applyProtection="0">
      <alignment vertical="center"/>
    </xf>
    <xf numFmtId="0" fontId="9" fillId="14" borderId="0" applyNumberFormat="0" applyBorder="0" applyAlignment="0" applyProtection="0"/>
    <xf numFmtId="0" fontId="9" fillId="18"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29" fillId="0" borderId="0" applyNumberFormat="0" applyFill="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xf numFmtId="0" fontId="9" fillId="6" borderId="0" applyNumberFormat="0" applyBorder="0" applyAlignment="0" applyProtection="0"/>
    <xf numFmtId="0" fontId="9" fillId="18" borderId="0" applyNumberFormat="0" applyBorder="0" applyAlignment="0" applyProtection="0"/>
    <xf numFmtId="0" fontId="9" fillId="2" borderId="0" applyNumberFormat="0" applyBorder="0" applyAlignment="0" applyProtection="0"/>
    <xf numFmtId="0" fontId="24" fillId="3" borderId="0" applyNumberFormat="0" applyBorder="0" applyAlignment="0" applyProtection="0">
      <alignment vertical="center"/>
    </xf>
    <xf numFmtId="0" fontId="24" fillId="33" borderId="0" applyNumberFormat="0" applyBorder="0" applyAlignment="0" applyProtection="0">
      <alignment vertical="center"/>
    </xf>
    <xf numFmtId="0" fontId="9" fillId="24" borderId="18" applyNumberFormat="0" applyFont="0" applyAlignment="0" applyProtection="0"/>
    <xf numFmtId="0" fontId="9" fillId="24"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46" fillId="0" borderId="0"/>
    <xf numFmtId="0" fontId="9" fillId="0" borderId="0"/>
    <xf numFmtId="0" fontId="46" fillId="0" borderId="0"/>
    <xf numFmtId="0" fontId="9" fillId="0" borderId="0"/>
    <xf numFmtId="0" fontId="9" fillId="0" borderId="0"/>
    <xf numFmtId="0" fontId="10" fillId="0" borderId="0"/>
    <xf numFmtId="0" fontId="9" fillId="0" borderId="0"/>
    <xf numFmtId="0" fontId="9" fillId="0" borderId="0"/>
    <xf numFmtId="0" fontId="9" fillId="0" borderId="0"/>
    <xf numFmtId="0" fontId="8" fillId="0" borderId="2" applyNumberFormat="0" applyFill="0" applyAlignment="0" applyProtection="0">
      <alignment vertical="center"/>
    </xf>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10" fillId="0" borderId="0"/>
    <xf numFmtId="0" fontId="41" fillId="0" borderId="0">
      <alignment vertical="center"/>
    </xf>
    <xf numFmtId="0" fontId="42" fillId="0" borderId="0">
      <alignment vertical="center"/>
    </xf>
    <xf numFmtId="0" fontId="28" fillId="0" borderId="15" applyNumberFormat="0" applyFill="0" applyAlignment="0" applyProtection="0">
      <alignment vertical="center"/>
    </xf>
    <xf numFmtId="0" fontId="31" fillId="0" borderId="17" applyNumberFormat="0" applyFill="0" applyAlignment="0" applyProtection="0">
      <alignment vertical="center"/>
    </xf>
    <xf numFmtId="0" fontId="30" fillId="0" borderId="16" applyNumberFormat="0" applyFill="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22" borderId="0" applyNumberFormat="0" applyBorder="0" applyAlignment="0" applyProtection="0">
      <alignment vertical="center"/>
    </xf>
    <xf numFmtId="0" fontId="43" fillId="22" borderId="0" applyNumberFormat="0" applyBorder="0" applyAlignment="0" applyProtection="0"/>
    <xf numFmtId="0" fontId="1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4" fillId="0" borderId="0"/>
    <xf numFmtId="0" fontId="38" fillId="29" borderId="0" applyNumberFormat="0" applyBorder="0" applyAlignment="0" applyProtection="0">
      <alignment vertical="center"/>
    </xf>
    <xf numFmtId="0" fontId="36" fillId="27" borderId="14" applyNumberFormat="0" applyAlignment="0" applyProtection="0">
      <alignment vertical="center"/>
    </xf>
    <xf numFmtId="0" fontId="35" fillId="30" borderId="20" applyNumberFormat="0" applyAlignment="0" applyProtection="0">
      <alignment vertical="center"/>
    </xf>
    <xf numFmtId="0" fontId="7" fillId="0" borderId="0" applyNumberFormat="0" applyFill="0" applyBorder="0" applyAlignment="0" applyProtection="0">
      <alignment vertical="center"/>
    </xf>
    <xf numFmtId="0" fontId="37" fillId="0" borderId="21" applyNumberFormat="0" applyFill="0" applyAlignment="0" applyProtection="0">
      <alignment vertical="center"/>
    </xf>
    <xf numFmtId="0" fontId="24" fillId="32" borderId="0" applyNumberFormat="0" applyBorder="0" applyAlignment="0" applyProtection="0">
      <alignment vertical="center"/>
    </xf>
    <xf numFmtId="0" fontId="24" fillId="20" borderId="0" applyNumberFormat="0" applyBorder="0" applyAlignment="0" applyProtection="0">
      <alignment vertical="center"/>
    </xf>
    <xf numFmtId="0" fontId="24" fillId="35" borderId="0" applyNumberFormat="0" applyBorder="0" applyAlignment="0" applyProtection="0">
      <alignment vertical="center"/>
    </xf>
    <xf numFmtId="0" fontId="24" fillId="31" borderId="0" applyNumberFormat="0" applyBorder="0" applyAlignment="0" applyProtection="0">
      <alignment vertical="center"/>
    </xf>
    <xf numFmtId="0" fontId="24" fillId="34" borderId="0" applyNumberFormat="0" applyBorder="0" applyAlignment="0" applyProtection="0">
      <alignment vertical="center"/>
    </xf>
    <xf numFmtId="0" fontId="24" fillId="36" borderId="0" applyNumberFormat="0" applyBorder="0" applyAlignment="0" applyProtection="0">
      <alignment vertical="center"/>
    </xf>
    <xf numFmtId="0" fontId="40" fillId="37" borderId="0" applyNumberFormat="0" applyBorder="0" applyAlignment="0" applyProtection="0">
      <alignment vertical="center"/>
    </xf>
    <xf numFmtId="0" fontId="32" fillId="27" borderId="19" applyNumberFormat="0" applyAlignment="0" applyProtection="0">
      <alignment vertical="center"/>
    </xf>
    <xf numFmtId="0" fontId="25" fillId="19" borderId="14" applyNumberFormat="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9" fillId="0" borderId="0">
      <alignment vertical="center"/>
    </xf>
    <xf numFmtId="0" fontId="33" fillId="0" borderId="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9" fillId="24" borderId="18" applyNumberFormat="0" applyFont="0" applyAlignment="0" applyProtection="0">
      <alignment vertical="center"/>
    </xf>
    <xf numFmtId="0" fontId="6" fillId="0" borderId="0"/>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186">
    <xf numFmtId="0" fontId="0" fillId="0" borderId="0" xfId="0"/>
    <xf numFmtId="0" fontId="0" fillId="0" borderId="1" xfId="0" applyFont="1" applyFill="1" applyBorder="1" applyAlignment="1">
      <alignment vertical="center" wrapText="1"/>
    </xf>
    <xf numFmtId="178"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177" fontId="0" fillId="0" borderId="0" xfId="0" applyNumberFormat="1" applyFont="1" applyFill="1" applyBorder="1" applyAlignment="1">
      <alignment vertical="center" wrapText="1"/>
    </xf>
    <xf numFmtId="176" fontId="0" fillId="0" borderId="0" xfId="0" applyNumberFormat="1" applyFont="1" applyFill="1" applyBorder="1" applyAlignment="1">
      <alignment vertical="center" wrapText="1"/>
    </xf>
    <xf numFmtId="0" fontId="3" fillId="0" borderId="1" xfId="0" applyFont="1" applyFill="1" applyBorder="1" applyAlignment="1">
      <alignment vertical="center" wrapText="1"/>
    </xf>
    <xf numFmtId="0" fontId="0" fillId="0" borderId="1" xfId="0" applyFill="1" applyBorder="1" applyAlignment="1">
      <alignment vertical="center" wrapText="1"/>
    </xf>
    <xf numFmtId="0" fontId="4" fillId="3"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3" borderId="0" xfId="0" applyFont="1" applyFill="1" applyBorder="1" applyAlignment="1">
      <alignment vertical="center" wrapText="1"/>
    </xf>
    <xf numFmtId="178" fontId="0" fillId="0" borderId="1" xfId="0" applyNumberFormat="1" applyFont="1" applyFill="1" applyBorder="1" applyAlignment="1">
      <alignment vertical="center" wrapText="1"/>
    </xf>
    <xf numFmtId="178" fontId="0" fillId="0" borderId="1" xfId="0" applyNumberFormat="1" applyFill="1" applyBorder="1" applyAlignment="1">
      <alignment vertical="center" wrapText="1"/>
    </xf>
    <xf numFmtId="178" fontId="0" fillId="3" borderId="0" xfId="0"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5" fillId="0" borderId="0" xfId="495" applyNumberFormat="1" applyFont="1" applyFill="1" applyBorder="1" applyAlignment="1">
      <alignment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177" fontId="0" fillId="4" borderId="0" xfId="0" applyNumberFormat="1" applyFont="1" applyFill="1" applyBorder="1" applyAlignment="1">
      <alignment vertical="center" wrapText="1"/>
    </xf>
    <xf numFmtId="176" fontId="0" fillId="0" borderId="1" xfId="0" applyNumberFormat="1" applyFont="1" applyFill="1" applyBorder="1" applyAlignment="1">
      <alignment vertical="center" wrapText="1"/>
    </xf>
    <xf numFmtId="176" fontId="0" fillId="3" borderId="0" xfId="0" applyNumberFormat="1" applyFont="1" applyFill="1" applyBorder="1" applyAlignment="1">
      <alignment vertical="center" wrapText="1"/>
    </xf>
    <xf numFmtId="176" fontId="0" fillId="4" borderId="0" xfId="0" applyNumberFormat="1" applyFont="1" applyFill="1" applyBorder="1" applyAlignment="1">
      <alignment vertical="center" wrapText="1"/>
    </xf>
    <xf numFmtId="0" fontId="0" fillId="0" borderId="0" xfId="0" applyFill="1"/>
    <xf numFmtId="0" fontId="0" fillId="0" borderId="0" xfId="0" applyAlignment="1">
      <alignment horizontal="center"/>
    </xf>
    <xf numFmtId="0" fontId="0" fillId="0" borderId="0" xfId="0" applyAlignment="1">
      <alignment horizontal="left"/>
    </xf>
    <xf numFmtId="0" fontId="8" fillId="0" borderId="0" xfId="0" applyFont="1" applyAlignment="1">
      <alignment horizontal="center"/>
    </xf>
    <xf numFmtId="0" fontId="8" fillId="0" borderId="2" xfId="43" applyAlignment="1">
      <alignment horizontal="center"/>
    </xf>
    <xf numFmtId="0" fontId="8" fillId="0" borderId="2" xfId="43" applyAlignment="1">
      <alignment horizontal="left"/>
    </xf>
    <xf numFmtId="0" fontId="9" fillId="0" borderId="0" xfId="291" applyFill="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ont="1" applyFill="1" applyAlignment="1">
      <alignment horizontal="center"/>
    </xf>
    <xf numFmtId="0" fontId="0" fillId="0" borderId="0" xfId="0" applyFont="1" applyFill="1"/>
    <xf numFmtId="0" fontId="8" fillId="0" borderId="0" xfId="0" applyFont="1"/>
    <xf numFmtId="0" fontId="8" fillId="0" borderId="2" xfId="43" applyAlignment="1">
      <alignment horizontal="center" wrapText="1"/>
    </xf>
    <xf numFmtId="0" fontId="8" fillId="8" borderId="2" xfId="43" applyFill="1" applyAlignment="1">
      <alignment horizontal="center" wrapText="1"/>
    </xf>
    <xf numFmtId="181" fontId="0" fillId="0" borderId="0" xfId="0" applyNumberFormat="1" applyFont="1" applyFill="1" applyAlignment="1">
      <alignment horizontal="center"/>
    </xf>
    <xf numFmtId="0" fontId="0" fillId="0" borderId="0" xfId="0" applyFont="1" applyAlignment="1">
      <alignment horizontal="center"/>
    </xf>
    <xf numFmtId="0" fontId="0" fillId="0" borderId="0" xfId="0" applyFont="1"/>
    <xf numFmtId="0" fontId="11" fillId="0" borderId="2" xfId="43" applyFont="1" applyAlignment="1">
      <alignment horizontal="center" wrapText="1"/>
    </xf>
    <xf numFmtId="178" fontId="8" fillId="8" borderId="2" xfId="43" applyNumberFormat="1" applyFill="1" applyAlignment="1">
      <alignment horizontal="center" wrapText="1"/>
    </xf>
    <xf numFmtId="178" fontId="8" fillId="2" borderId="2" xfId="43" applyNumberFormat="1" applyFill="1" applyAlignment="1">
      <alignment horizontal="center" wrapText="1"/>
    </xf>
    <xf numFmtId="178" fontId="0" fillId="0" borderId="0" xfId="0" applyNumberFormat="1" applyAlignment="1">
      <alignment horizontal="center"/>
    </xf>
    <xf numFmtId="181" fontId="0" fillId="0" borderId="0" xfId="0" applyNumberFormat="1" applyFont="1" applyFill="1" applyAlignment="1">
      <alignment horizontal="right"/>
    </xf>
    <xf numFmtId="10" fontId="0" fillId="0" borderId="0" xfId="0" applyNumberFormat="1" applyAlignment="1">
      <alignment horizontal="center"/>
    </xf>
    <xf numFmtId="178" fontId="0" fillId="0" borderId="0" xfId="0" applyNumberFormat="1" applyFill="1" applyAlignment="1">
      <alignment horizontal="center"/>
    </xf>
    <xf numFmtId="179" fontId="0" fillId="0" borderId="0" xfId="0" applyNumberFormat="1" applyAlignment="1">
      <alignment horizontal="center"/>
    </xf>
    <xf numFmtId="178" fontId="0" fillId="0" borderId="0" xfId="0" applyNumberFormat="1"/>
    <xf numFmtId="0" fontId="13" fillId="0" borderId="0" xfId="492">
      <alignment vertical="center"/>
    </xf>
    <xf numFmtId="0" fontId="14" fillId="0" borderId="0" xfId="492" applyFont="1">
      <alignment vertical="center"/>
    </xf>
    <xf numFmtId="0" fontId="16" fillId="0" borderId="0" xfId="492" applyFont="1" applyAlignment="1">
      <alignment vertical="center" wrapText="1"/>
    </xf>
    <xf numFmtId="0" fontId="14" fillId="4" borderId="7" xfId="492" applyFont="1" applyFill="1" applyBorder="1" applyAlignment="1">
      <alignment horizontal="center" vertical="center"/>
    </xf>
    <xf numFmtId="0" fontId="14" fillId="0" borderId="6" xfId="492" applyFont="1" applyFill="1" applyBorder="1" applyAlignment="1">
      <alignment vertical="center" wrapText="1"/>
    </xf>
    <xf numFmtId="0" fontId="0" fillId="0" borderId="7" xfId="0" applyBorder="1" applyAlignment="1">
      <alignment horizontal="justify" vertical="center" wrapText="1"/>
    </xf>
    <xf numFmtId="0" fontId="14" fillId="0" borderId="7" xfId="492" applyFont="1" applyBorder="1" applyAlignment="1">
      <alignment vertical="center" wrapText="1"/>
    </xf>
    <xf numFmtId="0" fontId="14" fillId="0" borderId="7" xfId="492" applyFont="1" applyFill="1" applyBorder="1" applyAlignment="1">
      <alignment vertical="center" wrapText="1"/>
    </xf>
    <xf numFmtId="0" fontId="14" fillId="0" borderId="7" xfId="492" applyFont="1" applyBorder="1">
      <alignment vertical="center"/>
    </xf>
    <xf numFmtId="0" fontId="13" fillId="0" borderId="7" xfId="492" applyBorder="1">
      <alignment vertical="center"/>
    </xf>
    <xf numFmtId="0" fontId="14" fillId="0" borderId="6" xfId="0" applyFont="1" applyFill="1" applyBorder="1" applyAlignment="1">
      <alignment wrapText="1"/>
    </xf>
    <xf numFmtId="0" fontId="14" fillId="0" borderId="7" xfId="0" applyFont="1" applyFill="1" applyBorder="1" applyAlignment="1">
      <alignment wrapText="1"/>
    </xf>
    <xf numFmtId="0" fontId="15" fillId="0" borderId="6" xfId="0" applyFont="1" applyFill="1" applyBorder="1" applyAlignment="1">
      <alignment horizontal="left" wrapText="1"/>
    </xf>
    <xf numFmtId="0" fontId="13" fillId="0" borderId="0" xfId="492" applyFill="1">
      <alignment vertical="center"/>
    </xf>
    <xf numFmtId="0" fontId="15" fillId="0" borderId="6" xfId="0" applyFont="1" applyFill="1" applyBorder="1" applyAlignment="1">
      <alignment horizontal="center" wrapText="1"/>
    </xf>
    <xf numFmtId="0" fontId="14" fillId="0" borderId="7" xfId="0" applyFont="1" applyFill="1" applyBorder="1" applyAlignment="1">
      <alignment horizontal="center" wrapText="1"/>
    </xf>
    <xf numFmtId="0" fontId="14" fillId="0" borderId="6" xfId="0" applyFont="1" applyFill="1" applyBorder="1" applyAlignment="1">
      <alignment vertical="top" wrapText="1"/>
    </xf>
    <xf numFmtId="0" fontId="14" fillId="0" borderId="7" xfId="0" applyFont="1" applyFill="1" applyBorder="1" applyAlignment="1">
      <alignment vertical="top" wrapText="1"/>
    </xf>
    <xf numFmtId="0" fontId="14" fillId="0" borderId="7" xfId="0" applyFont="1" applyFill="1" applyBorder="1" applyAlignment="1">
      <alignment horizontal="center" vertical="top" wrapText="1"/>
    </xf>
    <xf numFmtId="0" fontId="19" fillId="0" borderId="7" xfId="0" applyFont="1" applyFill="1" applyBorder="1" applyAlignment="1">
      <alignment horizontal="center" wrapText="1"/>
    </xf>
    <xf numFmtId="0" fontId="20" fillId="0" borderId="7" xfId="0" applyFont="1" applyFill="1" applyBorder="1" applyAlignment="1">
      <alignment wrapText="1"/>
    </xf>
    <xf numFmtId="0" fontId="21" fillId="0" borderId="7" xfId="0" applyFont="1" applyFill="1" applyBorder="1" applyAlignment="1">
      <alignment horizontal="center" wrapText="1"/>
    </xf>
    <xf numFmtId="0" fontId="14" fillId="4" borderId="7" xfId="492" applyFont="1" applyFill="1" applyBorder="1">
      <alignment vertical="center"/>
    </xf>
    <xf numFmtId="0" fontId="14" fillId="5" borderId="7" xfId="492" applyFont="1" applyFill="1" applyBorder="1" applyAlignment="1">
      <alignment horizontal="center" vertical="center"/>
    </xf>
    <xf numFmtId="0" fontId="14" fillId="0" borderId="7" xfId="492" applyFont="1" applyFill="1" applyBorder="1" applyAlignment="1">
      <alignment vertical="center"/>
    </xf>
    <xf numFmtId="0" fontId="0" fillId="0" borderId="5" xfId="219" applyFont="1" applyFill="1" applyBorder="1" applyAlignment="1">
      <alignment horizontal="justify" vertical="center" wrapText="1"/>
    </xf>
    <xf numFmtId="0" fontId="15" fillId="4" borderId="12" xfId="492" applyFont="1" applyFill="1" applyBorder="1" applyAlignment="1">
      <alignment vertical="center" wrapText="1"/>
    </xf>
    <xf numFmtId="0" fontId="15" fillId="4" borderId="13" xfId="492" applyFont="1" applyFill="1" applyBorder="1" applyAlignment="1">
      <alignment vertical="center" wrapText="1"/>
    </xf>
    <xf numFmtId="0" fontId="14" fillId="0" borderId="6" xfId="492" applyFont="1" applyBorder="1" applyAlignment="1">
      <alignment vertical="center" wrapText="1"/>
    </xf>
    <xf numFmtId="0" fontId="17" fillId="0" borderId="7" xfId="492" applyFont="1" applyBorder="1" applyAlignment="1">
      <alignment vertical="center" wrapText="1"/>
    </xf>
    <xf numFmtId="0" fontId="17" fillId="0" borderId="7" xfId="492" applyFont="1" applyFill="1" applyBorder="1" applyAlignment="1">
      <alignment vertical="center" wrapText="1"/>
    </xf>
    <xf numFmtId="0" fontId="14" fillId="0" borderId="7" xfId="492" applyFont="1" applyFill="1" applyBorder="1">
      <alignment vertical="center"/>
    </xf>
    <xf numFmtId="0" fontId="22" fillId="0" borderId="7" xfId="86" applyFont="1" applyBorder="1" applyAlignment="1">
      <alignment vertical="center" wrapText="1"/>
    </xf>
    <xf numFmtId="0" fontId="14" fillId="0" borderId="0" xfId="492" applyFont="1" applyAlignment="1">
      <alignment horizontal="center" vertical="center"/>
    </xf>
    <xf numFmtId="0" fontId="14" fillId="0" borderId="7" xfId="492" applyFont="1" applyFill="1" applyBorder="1" applyAlignment="1">
      <alignment horizontal="center" vertical="center" wrapText="1"/>
    </xf>
    <xf numFmtId="0" fontId="17" fillId="0" borderId="7" xfId="492" applyFont="1" applyFill="1" applyBorder="1" applyAlignment="1">
      <alignment horizontal="center" vertical="center" wrapText="1"/>
    </xf>
    <xf numFmtId="0" fontId="14" fillId="0" borderId="7" xfId="492" applyFont="1" applyFill="1" applyBorder="1" applyAlignment="1">
      <alignment horizontal="center" vertical="center"/>
    </xf>
    <xf numFmtId="0" fontId="14" fillId="10" borderId="7" xfId="492" applyFont="1" applyFill="1" applyBorder="1" applyAlignment="1">
      <alignment horizontal="center" vertical="center"/>
    </xf>
    <xf numFmtId="0" fontId="14" fillId="0" borderId="0" xfId="492" applyFont="1" applyFill="1">
      <alignment vertical="center"/>
    </xf>
    <xf numFmtId="0" fontId="13" fillId="0" borderId="0" xfId="492" applyAlignment="1">
      <alignment horizontal="center" vertical="center"/>
    </xf>
    <xf numFmtId="0" fontId="15" fillId="11" borderId="7" xfId="0" applyFont="1" applyFill="1" applyBorder="1" applyAlignment="1">
      <alignment horizontal="center" wrapText="1"/>
    </xf>
    <xf numFmtId="0" fontId="14" fillId="0" borderId="7" xfId="492" applyFont="1" applyBorder="1" applyAlignment="1">
      <alignment vertical="center"/>
    </xf>
    <xf numFmtId="0" fontId="14" fillId="0" borderId="7" xfId="492" applyFont="1" applyBorder="1" applyAlignment="1">
      <alignment horizontal="left" vertical="center" wrapText="1"/>
    </xf>
    <xf numFmtId="0" fontId="17" fillId="0" borderId="7" xfId="0" applyFont="1" applyBorder="1" applyAlignment="1">
      <alignment horizontal="left" vertical="center" wrapText="1"/>
    </xf>
    <xf numFmtId="0" fontId="14" fillId="0" borderId="7" xfId="0" applyFont="1" applyBorder="1" applyAlignment="1">
      <alignment horizontal="left" vertical="center" wrapText="1"/>
    </xf>
    <xf numFmtId="0" fontId="14" fillId="0" borderId="7" xfId="492" applyFont="1" applyFill="1" applyBorder="1" applyAlignment="1">
      <alignment horizontal="left" vertical="center" wrapText="1"/>
    </xf>
    <xf numFmtId="0" fontId="14" fillId="0" borderId="7" xfId="0" applyFont="1" applyFill="1" applyBorder="1" applyAlignment="1">
      <alignment horizontal="left" wrapText="1"/>
    </xf>
    <xf numFmtId="0" fontId="14" fillId="11" borderId="7" xfId="0" applyFont="1" applyFill="1" applyBorder="1" applyAlignment="1">
      <alignment horizontal="center" wrapText="1"/>
    </xf>
    <xf numFmtId="0" fontId="14" fillId="0" borderId="7" xfId="492" applyFont="1" applyBorder="1" applyAlignment="1">
      <alignment horizontal="left" vertical="center"/>
    </xf>
    <xf numFmtId="0" fontId="14" fillId="0" borderId="7" xfId="0" applyFont="1" applyBorder="1" applyAlignment="1">
      <alignment vertical="center" wrapText="1"/>
    </xf>
    <xf numFmtId="0" fontId="14" fillId="0" borderId="7" xfId="0" applyFont="1" applyBorder="1" applyAlignment="1">
      <alignment horizontal="left" wrapText="1"/>
    </xf>
    <xf numFmtId="0" fontId="23" fillId="0" borderId="0" xfId="492" applyFont="1">
      <alignment vertical="center"/>
    </xf>
    <xf numFmtId="0" fontId="17" fillId="0" borderId="7" xfId="0" applyFont="1" applyFill="1" applyBorder="1" applyAlignment="1">
      <alignment wrapText="1"/>
    </xf>
    <xf numFmtId="0" fontId="14" fillId="0" borderId="11" xfId="492" applyFont="1" applyBorder="1" applyAlignment="1">
      <alignment horizontal="left" vertical="center" wrapText="1"/>
    </xf>
    <xf numFmtId="0" fontId="14" fillId="0" borderId="11" xfId="492" applyFont="1" applyBorder="1">
      <alignment vertical="center"/>
    </xf>
    <xf numFmtId="0" fontId="14" fillId="10" borderId="7" xfId="492" applyFont="1" applyFill="1" applyBorder="1">
      <alignment vertical="center"/>
    </xf>
    <xf numFmtId="0" fontId="14" fillId="0" borderId="0" xfId="492" applyFont="1" applyAlignment="1">
      <alignment horizontal="left" vertical="center"/>
    </xf>
    <xf numFmtId="0" fontId="18" fillId="0" borderId="7" xfId="0" applyFont="1" applyFill="1" applyBorder="1" applyAlignment="1">
      <alignment horizontal="left" wrapText="1"/>
    </xf>
    <xf numFmtId="0" fontId="0" fillId="0" borderId="0" xfId="492" applyFont="1">
      <alignment vertical="center"/>
    </xf>
    <xf numFmtId="0" fontId="6" fillId="0" borderId="7" xfId="0" applyFont="1" applyBorder="1" applyAlignment="1">
      <alignment horizontal="justify" vertical="center" wrapText="1"/>
    </xf>
    <xf numFmtId="0" fontId="14" fillId="0" borderId="7" xfId="0" applyFont="1" applyFill="1" applyBorder="1" applyAlignment="1">
      <alignment horizontal="center" wrapText="1"/>
    </xf>
    <xf numFmtId="0" fontId="0" fillId="0" borderId="0" xfId="0" applyAlignment="1">
      <alignment horizontal="left"/>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47" fillId="0" borderId="0" xfId="0" applyFont="1" applyAlignment="1">
      <alignment horizontal="center"/>
    </xf>
    <xf numFmtId="0" fontId="6" fillId="0" borderId="0" xfId="0" applyFont="1" applyAlignment="1">
      <alignment horizontal="center"/>
    </xf>
    <xf numFmtId="178" fontId="47" fillId="0" borderId="0" xfId="0" applyNumberFormat="1" applyFont="1" applyFill="1" applyBorder="1" applyAlignment="1">
      <alignment vertical="center" wrapText="1"/>
    </xf>
    <xf numFmtId="178" fontId="47" fillId="4" borderId="0" xfId="0" applyNumberFormat="1" applyFont="1" applyFill="1" applyBorder="1" applyAlignment="1">
      <alignment vertical="center" wrapText="1"/>
    </xf>
    <xf numFmtId="183" fontId="0" fillId="4" borderId="0" xfId="0" applyNumberFormat="1" applyFont="1" applyFill="1" applyBorder="1" applyAlignment="1">
      <alignment vertical="center" wrapText="1"/>
    </xf>
    <xf numFmtId="0" fontId="50" fillId="0" borderId="0" xfId="0" applyFont="1" applyAlignment="1">
      <alignment horizontal="center"/>
    </xf>
    <xf numFmtId="0" fontId="47" fillId="0" borderId="0" xfId="0" applyFont="1" applyFill="1" applyBorder="1" applyAlignment="1">
      <alignment vertical="center" wrapText="1"/>
    </xf>
    <xf numFmtId="0" fontId="49" fillId="4" borderId="13" xfId="492" applyFont="1" applyFill="1" applyBorder="1" applyAlignment="1">
      <alignment vertical="center" wrapText="1"/>
    </xf>
    <xf numFmtId="0" fontId="49" fillId="4" borderId="13" xfId="492" applyFont="1" applyFill="1" applyBorder="1" applyAlignment="1">
      <alignment horizontal="left" vertical="center" wrapText="1"/>
    </xf>
    <xf numFmtId="0" fontId="6" fillId="0" borderId="0" xfId="0" applyFont="1" applyAlignment="1">
      <alignment horizontal="center" wrapText="1"/>
    </xf>
    <xf numFmtId="0" fontId="50" fillId="0" borderId="0" xfId="0" applyFont="1"/>
    <xf numFmtId="0" fontId="49" fillId="38" borderId="12" xfId="492" applyFont="1" applyFill="1" applyBorder="1" applyAlignment="1">
      <alignment vertical="center" wrapText="1"/>
    </xf>
    <xf numFmtId="0" fontId="49" fillId="38" borderId="13" xfId="492" applyFont="1" applyFill="1" applyBorder="1" applyAlignment="1">
      <alignment vertical="center" wrapText="1"/>
    </xf>
    <xf numFmtId="0" fontId="14" fillId="0" borderId="7" xfId="492" applyFont="1" applyBorder="1" applyAlignment="1">
      <alignment horizontal="left" wrapText="1"/>
    </xf>
    <xf numFmtId="0" fontId="49" fillId="4" borderId="5" xfId="492" applyFont="1" applyFill="1" applyBorder="1" applyAlignment="1">
      <alignment horizontal="left" vertical="center" wrapText="1"/>
    </xf>
    <xf numFmtId="0" fontId="49" fillId="4" borderId="6" xfId="492" applyFont="1" applyFill="1" applyBorder="1" applyAlignment="1">
      <alignment horizontal="left" vertical="center" wrapText="1"/>
    </xf>
    <xf numFmtId="0" fontId="22" fillId="0" borderId="0" xfId="0" applyFont="1"/>
    <xf numFmtId="9" fontId="14" fillId="0" borderId="7" xfId="492" applyNumberFormat="1" applyFont="1" applyBorder="1" applyAlignment="1">
      <alignment horizontal="left" vertical="center"/>
    </xf>
    <xf numFmtId="0" fontId="17" fillId="0" borderId="7" xfId="492" applyFont="1" applyBorder="1">
      <alignment vertical="center"/>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178" fontId="47" fillId="0" borderId="0" xfId="495" applyNumberFormat="1" applyFont="1" applyFill="1" applyBorder="1" applyAlignment="1">
      <alignment vertic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14" fillId="0" borderId="7" xfId="535" applyFont="1" applyFill="1" applyBorder="1" applyAlignment="1">
      <alignment wrapText="1"/>
    </xf>
    <xf numFmtId="0" fontId="14" fillId="4" borderId="6" xfId="492" applyFont="1" applyFill="1" applyBorder="1" applyAlignment="1">
      <alignment horizontal="center" vertical="center" wrapText="1"/>
    </xf>
    <xf numFmtId="0" fontId="14" fillId="5" borderId="6" xfId="492" applyFont="1" applyFill="1" applyBorder="1" applyAlignment="1">
      <alignment horizontal="center" vertical="center"/>
    </xf>
    <xf numFmtId="0" fontId="14" fillId="4" borderId="13" xfId="492" applyFont="1" applyFill="1" applyBorder="1" applyAlignment="1">
      <alignment horizontal="center" vertical="center" wrapText="1"/>
    </xf>
    <xf numFmtId="0" fontId="14" fillId="0" borderId="7" xfId="535" applyFont="1" applyFill="1" applyBorder="1" applyAlignment="1">
      <alignment vertical="top" wrapText="1"/>
    </xf>
    <xf numFmtId="0" fontId="14" fillId="0" borderId="6" xfId="535" applyFont="1" applyFill="1" applyBorder="1" applyAlignment="1">
      <alignment vertical="top" wrapText="1"/>
    </xf>
    <xf numFmtId="0" fontId="14" fillId="0" borderId="6" xfId="535" applyFont="1" applyFill="1" applyBorder="1" applyAlignment="1">
      <alignment wrapText="1"/>
    </xf>
    <xf numFmtId="0" fontId="15" fillId="0" borderId="6" xfId="535" applyFont="1" applyFill="1" applyBorder="1" applyAlignment="1">
      <alignment horizontal="center" wrapText="1"/>
    </xf>
    <xf numFmtId="0" fontId="15" fillId="0" borderId="6" xfId="535" applyFont="1" applyFill="1" applyBorder="1" applyAlignment="1">
      <alignment horizontal="left" wrapText="1"/>
    </xf>
    <xf numFmtId="0" fontId="14" fillId="7" borderId="7" xfId="492" applyFont="1" applyFill="1" applyBorder="1" applyAlignment="1">
      <alignment horizontal="center" vertical="center"/>
    </xf>
    <xf numFmtId="0" fontId="15" fillId="11" borderId="4"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4" fillId="11" borderId="4" xfId="0" applyFont="1" applyFill="1" applyBorder="1" applyAlignment="1">
      <alignment horizontal="center" vertical="center" wrapText="1"/>
    </xf>
    <xf numFmtId="0" fontId="14" fillId="11" borderId="11" xfId="0" applyFont="1" applyFill="1" applyBorder="1" applyAlignment="1">
      <alignment horizontal="center" vertical="center" wrapText="1"/>
    </xf>
    <xf numFmtId="0" fontId="14" fillId="4" borderId="22" xfId="492" applyFont="1" applyFill="1" applyBorder="1" applyAlignment="1">
      <alignment horizontal="center" vertical="center" wrapText="1"/>
    </xf>
    <xf numFmtId="0" fontId="14" fillId="4" borderId="6" xfId="492" applyFont="1" applyFill="1" applyBorder="1" applyAlignment="1">
      <alignment horizontal="center" vertical="center" wrapText="1"/>
    </xf>
    <xf numFmtId="0" fontId="14" fillId="4" borderId="23" xfId="492" applyFont="1" applyFill="1" applyBorder="1" applyAlignment="1">
      <alignment horizontal="center" vertical="center" wrapText="1"/>
    </xf>
    <xf numFmtId="0" fontId="14" fillId="4" borderId="13" xfId="492" applyFont="1" applyFill="1" applyBorder="1" applyAlignment="1">
      <alignment horizontal="center" vertical="center" wrapText="1"/>
    </xf>
    <xf numFmtId="0" fontId="15" fillId="11" borderId="0" xfId="535" applyFont="1" applyFill="1" applyBorder="1" applyAlignment="1">
      <alignment horizontal="center" wrapText="1"/>
    </xf>
    <xf numFmtId="0" fontId="15" fillId="11" borderId="3" xfId="535" applyFont="1" applyFill="1" applyBorder="1" applyAlignment="1">
      <alignment horizontal="center" wrapText="1"/>
    </xf>
    <xf numFmtId="0" fontId="14" fillId="4" borderId="5" xfId="492" applyFont="1" applyFill="1" applyBorder="1" applyAlignment="1">
      <alignment horizontal="center" vertical="center"/>
    </xf>
    <xf numFmtId="0" fontId="14" fillId="4" borderId="6" xfId="492" applyFont="1" applyFill="1" applyBorder="1" applyAlignment="1">
      <alignment horizontal="center" vertical="center"/>
    </xf>
    <xf numFmtId="0" fontId="14" fillId="7" borderId="5" xfId="492" applyFont="1" applyFill="1" applyBorder="1" applyAlignment="1">
      <alignment horizontal="center" vertical="center"/>
    </xf>
    <xf numFmtId="0" fontId="14" fillId="7" borderId="6" xfId="492" applyFont="1" applyFill="1" applyBorder="1" applyAlignment="1">
      <alignment horizontal="center" vertical="center"/>
    </xf>
    <xf numFmtId="0" fontId="14" fillId="0" borderId="7" xfId="535" applyFont="1" applyFill="1" applyBorder="1" applyAlignment="1"/>
    <xf numFmtId="0" fontId="14" fillId="0" borderId="7" xfId="535" applyFont="1" applyFill="1" applyBorder="1" applyAlignment="1">
      <alignment wrapText="1"/>
    </xf>
    <xf numFmtId="0" fontId="15" fillId="11" borderId="8" xfId="535" applyFont="1" applyFill="1" applyBorder="1" applyAlignment="1">
      <alignment horizontal="center" wrapText="1"/>
    </xf>
    <xf numFmtId="0" fontId="15" fillId="11" borderId="9" xfId="535" applyFont="1" applyFill="1" applyBorder="1" applyAlignment="1">
      <alignment horizontal="center" wrapText="1"/>
    </xf>
    <xf numFmtId="0" fontId="18" fillId="0" borderId="4" xfId="492" applyFont="1" applyBorder="1" applyAlignment="1">
      <alignment horizontal="center" vertical="center"/>
    </xf>
    <xf numFmtId="0" fontId="18" fillId="0" borderId="10" xfId="492" applyFont="1" applyBorder="1" applyAlignment="1">
      <alignment horizontal="center" vertical="center"/>
    </xf>
    <xf numFmtId="0" fontId="18" fillId="0" borderId="11" xfId="492" applyFont="1" applyBorder="1" applyAlignment="1">
      <alignment horizontal="center" vertical="center"/>
    </xf>
    <xf numFmtId="0" fontId="14" fillId="0" borderId="6" xfId="535" applyFont="1" applyFill="1" applyBorder="1" applyAlignment="1">
      <alignment vertical="top" wrapText="1"/>
    </xf>
    <xf numFmtId="0" fontId="14" fillId="0" borderId="7" xfId="535" applyFont="1" applyFill="1" applyBorder="1" applyAlignment="1">
      <alignment vertical="top" wrapText="1"/>
    </xf>
    <xf numFmtId="0" fontId="14" fillId="0" borderId="7" xfId="0" applyFont="1" applyFill="1" applyBorder="1" applyAlignment="1">
      <alignment horizontal="center" wrapText="1"/>
    </xf>
    <xf numFmtId="0" fontId="15" fillId="11" borderId="0" xfId="0" applyFont="1" applyFill="1" applyBorder="1" applyAlignment="1">
      <alignment horizontal="center" wrapText="1"/>
    </xf>
    <xf numFmtId="0" fontId="15" fillId="11" borderId="3" xfId="0" applyFont="1" applyFill="1" applyBorder="1" applyAlignment="1">
      <alignment horizontal="center" wrapText="1"/>
    </xf>
    <xf numFmtId="0" fontId="15" fillId="11" borderId="8" xfId="0" applyFont="1" applyFill="1" applyBorder="1" applyAlignment="1">
      <alignment horizontal="center" wrapText="1"/>
    </xf>
    <xf numFmtId="0" fontId="15" fillId="11" borderId="9" xfId="0" applyFont="1" applyFill="1" applyBorder="1" applyAlignment="1">
      <alignment horizontal="center" wrapText="1"/>
    </xf>
    <xf numFmtId="0" fontId="14" fillId="0" borderId="7" xfId="0" applyFont="1" applyFill="1" applyBorder="1" applyAlignment="1">
      <alignment vertical="top" wrapText="1"/>
    </xf>
    <xf numFmtId="0" fontId="14" fillId="0" borderId="7" xfId="0" applyFont="1" applyFill="1" applyBorder="1" applyAlignment="1"/>
    <xf numFmtId="0" fontId="14" fillId="0" borderId="7" xfId="0" applyFont="1" applyFill="1" applyBorder="1" applyAlignment="1">
      <alignment wrapText="1"/>
    </xf>
    <xf numFmtId="0" fontId="14" fillId="11" borderId="4" xfId="0" applyFont="1" applyFill="1" applyBorder="1" applyAlignment="1">
      <alignment horizontal="center" wrapText="1"/>
    </xf>
    <xf numFmtId="0" fontId="14" fillId="11" borderId="10" xfId="0" applyFont="1" applyFill="1" applyBorder="1" applyAlignment="1">
      <alignment horizontal="center" wrapText="1"/>
    </xf>
    <xf numFmtId="0" fontId="12" fillId="0" borderId="0" xfId="0" applyFont="1" applyAlignment="1">
      <alignment horizontal="left" wrapText="1"/>
    </xf>
    <xf numFmtId="0" fontId="6" fillId="0" borderId="0" xfId="0" applyFont="1" applyAlignment="1">
      <alignment horizontal="left"/>
    </xf>
    <xf numFmtId="0" fontId="0" fillId="0" borderId="0" xfId="0" applyAlignment="1">
      <alignment horizontal="left"/>
    </xf>
    <xf numFmtId="0" fontId="4"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cellXfs>
  <cellStyles count="540">
    <cellStyle name="20% - Accent1 2" xfId="65"/>
    <cellStyle name="20% - Accent1 2 2" xfId="75"/>
    <cellStyle name="20% - Accent1 2 2 2" xfId="58"/>
    <cellStyle name="20% - Accent1 2 2 3" xfId="69"/>
    <cellStyle name="20% - Accent1 2 3" xfId="78"/>
    <cellStyle name="20% - Accent1 2 4" xfId="81"/>
    <cellStyle name="20% - Accent1 2_UMi-70GHz" xfId="84"/>
    <cellStyle name="20% - Accent1 3" xfId="51"/>
    <cellStyle name="20% - Accent1 3 2" xfId="85"/>
    <cellStyle name="20% - Accent1 3 3" xfId="37"/>
    <cellStyle name="20% - Accent2 2" xfId="41"/>
    <cellStyle name="20% - Accent2 2 2" xfId="13"/>
    <cellStyle name="20% - Accent2 2 2 2" xfId="17"/>
    <cellStyle name="20% - Accent2 2 2 3" xfId="87"/>
    <cellStyle name="20% - Accent2 2 3" xfId="90"/>
    <cellStyle name="20% - Accent2 2 4" xfId="54"/>
    <cellStyle name="20% - Accent2 2_UMi-70GHz" xfId="93"/>
    <cellStyle name="20% - Accent2 3" xfId="94"/>
    <cellStyle name="20% - Accent2 3 2" xfId="33"/>
    <cellStyle name="20% - Accent2 3 3" xfId="95"/>
    <cellStyle name="20% - Accent3 2" xfId="47"/>
    <cellStyle name="20% - Accent3 2 2" xfId="72"/>
    <cellStyle name="20% - Accent3 2 2 2" xfId="98"/>
    <cellStyle name="20% - Accent3 2 2 3" xfId="102"/>
    <cellStyle name="20% - Accent3 2 3" xfId="104"/>
    <cellStyle name="20% - Accent3 2 4" xfId="106"/>
    <cellStyle name="20% - Accent3 2_UMi-70GHz" xfId="108"/>
    <cellStyle name="20% - Accent3 3" xfId="112"/>
    <cellStyle name="20% - Accent3 3 2" xfId="113"/>
    <cellStyle name="20% - Accent3 3 3" xfId="114"/>
    <cellStyle name="20% - Accent4 2" xfId="115"/>
    <cellStyle name="20% - Accent4 2 2" xfId="118"/>
    <cellStyle name="20% - Accent4 2 2 2" xfId="120"/>
    <cellStyle name="20% - Accent4 2 2 3" xfId="124"/>
    <cellStyle name="20% - Accent4 2 3" xfId="127"/>
    <cellStyle name="20% - Accent4 2 4" xfId="121"/>
    <cellStyle name="20% - Accent4 2_UMi-70GHz" xfId="88"/>
    <cellStyle name="20% - Accent4 3" xfId="132"/>
    <cellStyle name="20% - Accent4 3 2" xfId="23"/>
    <cellStyle name="20% - Accent4 3 3" xfId="133"/>
    <cellStyle name="20% - Accent5 2" xfId="135"/>
    <cellStyle name="20% - Accent5 2 2" xfId="137"/>
    <cellStyle name="20% - Accent5 2 2 2" xfId="139"/>
    <cellStyle name="20% - Accent5 2 2 3" xfId="142"/>
    <cellStyle name="20% - Accent5 2 3" xfId="24"/>
    <cellStyle name="20% - Accent5 2 4" xfId="27"/>
    <cellStyle name="20% - Accent5 2_UMi-70GHz" xfId="1"/>
    <cellStyle name="20% - Accent5 3" xfId="146"/>
    <cellStyle name="20% - Accent5 3 2" xfId="147"/>
    <cellStyle name="20% - Accent5 3 3" xfId="149"/>
    <cellStyle name="20% - Accent6 2" xfId="151"/>
    <cellStyle name="20% - Accent6 2 2" xfId="154"/>
    <cellStyle name="20% - Accent6 2 2 2" xfId="156"/>
    <cellStyle name="20% - Accent6 2 2 3" xfId="158"/>
    <cellStyle name="20% - Accent6 2 3" xfId="161"/>
    <cellStyle name="20% - Accent6 2 4" xfId="163"/>
    <cellStyle name="20% - Accent6 2_UMi-70GHz" xfId="165"/>
    <cellStyle name="20% - Accent6 3" xfId="168"/>
    <cellStyle name="20% - Accent6 3 2" xfId="171"/>
    <cellStyle name="20% - Accent6 3 3" xfId="45"/>
    <cellStyle name="20% - 강조색1 2" xfId="174"/>
    <cellStyle name="20% - 강조색1 2 2" xfId="177"/>
    <cellStyle name="20% - 강조색1 2 3" xfId="180"/>
    <cellStyle name="20% - 강조색1 3" xfId="183"/>
    <cellStyle name="20% - 강조색1 3 2" xfId="185"/>
    <cellStyle name="20% - 강조색1 3 3" xfId="61"/>
    <cellStyle name="20% - 강조색2 2" xfId="186"/>
    <cellStyle name="20% - 강조색2 2 2" xfId="187"/>
    <cellStyle name="20% - 강조색2 2 3" xfId="188"/>
    <cellStyle name="20% - 강조색2 3" xfId="190"/>
    <cellStyle name="20% - 강조색2 3 2" xfId="191"/>
    <cellStyle name="20% - 강조색2 3 3" xfId="192"/>
    <cellStyle name="20% - 강조색3 2" xfId="21"/>
    <cellStyle name="20% - 강조색3 2 2" xfId="131"/>
    <cellStyle name="20% - 강조색3 2 3" xfId="19"/>
    <cellStyle name="20% - 강조색3 3" xfId="11"/>
    <cellStyle name="20% - 강조색3 3 2" xfId="145"/>
    <cellStyle name="20% - 강조색3 3 3" xfId="193"/>
    <cellStyle name="20% - 강조색4 2" xfId="179"/>
    <cellStyle name="20% - 강조색4 2 2" xfId="194"/>
    <cellStyle name="20% - 강조색4 2 3" xfId="195"/>
    <cellStyle name="20% - 강조색4 3" xfId="196"/>
    <cellStyle name="20% - 강조색4 3 2" xfId="198"/>
    <cellStyle name="20% - 강조색4 3 3" xfId="5"/>
    <cellStyle name="20% - 강조색5 2" xfId="60"/>
    <cellStyle name="20% - 강조색5 2 2" xfId="201"/>
    <cellStyle name="20% - 강조색5 2 3" xfId="203"/>
    <cellStyle name="20% - 강조색5 3" xfId="71"/>
    <cellStyle name="20% - 강조색5 3 2" xfId="205"/>
    <cellStyle name="20% - 강조색5 3 3" xfId="207"/>
    <cellStyle name="20% - 강조색6 2" xfId="211"/>
    <cellStyle name="20% - 강조색6 2 2" xfId="212"/>
    <cellStyle name="20% - 강조색6 2 3" xfId="213"/>
    <cellStyle name="20% - 강조색6 3" xfId="216"/>
    <cellStyle name="20% - 강조색6 3 2" xfId="218"/>
    <cellStyle name="20% - 강조색6 3 3" xfId="221"/>
    <cellStyle name="20% - 强调文字颜色 1 2" xfId="224"/>
    <cellStyle name="20% - 强调文字颜色 1 2 2" xfId="226"/>
    <cellStyle name="20% - 强调文字颜色 1 2 3" xfId="230"/>
    <cellStyle name="20% - 强调文字颜色 1 3" xfId="66"/>
    <cellStyle name="20% - 强调文字颜色 1 3 2" xfId="76"/>
    <cellStyle name="20% - 强调文字颜色 1 3 2 2" xfId="59"/>
    <cellStyle name="20% - 强调文字颜色 1 3 2 2 2" xfId="200"/>
    <cellStyle name="20% - 强调文字颜色 1 3 2 2 3" xfId="202"/>
    <cellStyle name="20% - 强调文字颜色 1 3 2 3" xfId="70"/>
    <cellStyle name="20% - 强调文字颜色 1 3 2 4" xfId="231"/>
    <cellStyle name="20% - 强调文字颜色 1 3 3" xfId="79"/>
    <cellStyle name="20% - 强调文字颜色 1 3 3 2" xfId="210"/>
    <cellStyle name="20% - 强调文字颜色 1 3 3 3" xfId="215"/>
    <cellStyle name="20% - 强调文字颜色 1 3 4" xfId="82"/>
    <cellStyle name="20% - 强调文字颜色 1 3 5" xfId="232"/>
    <cellStyle name="20% - 强调文字颜色 2 2" xfId="234"/>
    <cellStyle name="20% - 强调文字颜色 2 2 2" xfId="235"/>
    <cellStyle name="20% - 强调文字颜色 2 2 3" xfId="236"/>
    <cellStyle name="20% - 强调文字颜色 2 3" xfId="42"/>
    <cellStyle name="20% - 强调文字颜色 2 3 2" xfId="14"/>
    <cellStyle name="20% - 强调文字颜色 2 3 2 2" xfId="18"/>
    <cellStyle name="20% - 强调文字颜色 2 3 2 2 2" xfId="26"/>
    <cellStyle name="20% - 强调文字颜色 2 3 2 2 3" xfId="29"/>
    <cellStyle name="20% - 强调文字颜色 2 3 2 3" xfId="89"/>
    <cellStyle name="20% - 强调文字颜色 2 3 2 4" xfId="238"/>
    <cellStyle name="20% - 强调文字颜色 2 3 3" xfId="91"/>
    <cellStyle name="20% - 强调文字颜色 2 3 3 2" xfId="239"/>
    <cellStyle name="20% - 强调文字颜色 2 3 3 3" xfId="241"/>
    <cellStyle name="20% - 强调文字颜色 2 3 4" xfId="55"/>
    <cellStyle name="20% - 强调文字颜色 2 3 5" xfId="242"/>
    <cellStyle name="20% - 强调文字颜色 3 2" xfId="243"/>
    <cellStyle name="20% - 强调文字颜色 3 2 2" xfId="244"/>
    <cellStyle name="20% - 强调文字颜色 3 2 3" xfId="245"/>
    <cellStyle name="20% - 强调文字颜色 3 3" xfId="48"/>
    <cellStyle name="20% - 强调文字颜色 3 3 2" xfId="73"/>
    <cellStyle name="20% - 强调文字颜色 3 3 2 2" xfId="99"/>
    <cellStyle name="20% - 强调文字颜色 3 3 2 2 2" xfId="247"/>
    <cellStyle name="20% - 强调文字颜色 3 3 2 2 3" xfId="249"/>
    <cellStyle name="20% - 强调文字颜色 3 3 2 3" xfId="103"/>
    <cellStyle name="20% - 强调文字颜色 3 3 2 4" xfId="170"/>
    <cellStyle name="20% - 强调文字颜色 3 3 3" xfId="105"/>
    <cellStyle name="20% - 强调文字颜色 3 3 3 2" xfId="252"/>
    <cellStyle name="20% - 强调文字颜色 3 3 3 3" xfId="255"/>
    <cellStyle name="20% - 强调文字颜色 3 3 4" xfId="107"/>
    <cellStyle name="20% - 强调文字颜色 3 3 5" xfId="256"/>
    <cellStyle name="20% - 强调文字颜色 4 2" xfId="257"/>
    <cellStyle name="20% - 强调文字颜色 4 2 2" xfId="258"/>
    <cellStyle name="20% - 强调文字颜色 4 2 3" xfId="259"/>
    <cellStyle name="20% - 强调文字颜色 4 3" xfId="116"/>
    <cellStyle name="20% - 强调文字颜色 4 3 2" xfId="119"/>
    <cellStyle name="20% - 强调文字颜色 4 3 2 2" xfId="122"/>
    <cellStyle name="20% - 强调文字颜色 4 3 2 2 2" xfId="260"/>
    <cellStyle name="20% - 强调文字颜色 4 3 2 2 3" xfId="22"/>
    <cellStyle name="20% - 强调文字颜色 4 3 2 3" xfId="125"/>
    <cellStyle name="20% - 强调文字颜色 4 3 2 4" xfId="261"/>
    <cellStyle name="20% - 强调文字颜色 4 3 3" xfId="128"/>
    <cellStyle name="20% - 强调文字颜色 4 3 3 2" xfId="262"/>
    <cellStyle name="20% - 强调文字颜色 4 3 3 3" xfId="263"/>
    <cellStyle name="20% - 强调文字颜色 4 3 4" xfId="123"/>
    <cellStyle name="20% - 强调文字颜色 4 3 5" xfId="126"/>
    <cellStyle name="20% - 强调文字颜色 5 2" xfId="265"/>
    <cellStyle name="20% - 强调文字颜色 5 2 2" xfId="267"/>
    <cellStyle name="20% - 强调文字颜色 5 2 3" xfId="268"/>
    <cellStyle name="20% - 强调文字颜色 5 3" xfId="136"/>
    <cellStyle name="20% - 强调文字颜色 5 3 2" xfId="138"/>
    <cellStyle name="20% - 强调文字颜色 5 3 2 2" xfId="140"/>
    <cellStyle name="20% - 强调文字颜色 5 3 2 2 2" xfId="160"/>
    <cellStyle name="20% - 强调文字颜色 5 3 2 2 3" xfId="270"/>
    <cellStyle name="20% - 强调文字颜色 5 3 2 3" xfId="143"/>
    <cellStyle name="20% - 强调文字颜色 5 3 2 4" xfId="271"/>
    <cellStyle name="20% - 强调文字颜色 5 3 3" xfId="25"/>
    <cellStyle name="20% - 强调文字颜色 5 3 3 2" xfId="272"/>
    <cellStyle name="20% - 强调文字颜色 5 3 3 3" xfId="273"/>
    <cellStyle name="20% - 强调文字颜色 5 3 4" xfId="28"/>
    <cellStyle name="20% - 强调文字颜色 5 3 5" xfId="32"/>
    <cellStyle name="20% - 强调文字颜色 6 2" xfId="274"/>
    <cellStyle name="20% - 强调文字颜色 6 2 2" xfId="275"/>
    <cellStyle name="20% - 强调文字颜色 6 2 3" xfId="276"/>
    <cellStyle name="20% - 强调文字颜色 6 2 4" xfId="277"/>
    <cellStyle name="20% - 强调文字颜色 6 3" xfId="152"/>
    <cellStyle name="20% - 强调文字颜色 6 3 2" xfId="155"/>
    <cellStyle name="20% - 强调文字颜色 6 3 2 2" xfId="157"/>
    <cellStyle name="20% - 强调文字颜色 6 3 2 2 2" xfId="12"/>
    <cellStyle name="20% - 强调文字颜色 6 3 2 2 3" xfId="279"/>
    <cellStyle name="20% - 强调文字颜色 6 3 2 3" xfId="159"/>
    <cellStyle name="20% - 强调文字颜色 6 3 2 4" xfId="269"/>
    <cellStyle name="20% - 强调文字颜色 6 3 3" xfId="162"/>
    <cellStyle name="20% - 强调文字颜色 6 3 3 2" xfId="281"/>
    <cellStyle name="20% - 强调文字颜色 6 3 3 3" xfId="282"/>
    <cellStyle name="20% - 强调文字颜色 6 3 4" xfId="164"/>
    <cellStyle name="20% - 强调文字颜色 6 3 5" xfId="40"/>
    <cellStyle name="20% - 强调文字颜色 6 4" xfId="169"/>
    <cellStyle name="20% - 着色 1 2" xfId="36"/>
    <cellStyle name="20% - 着色 1 3" xfId="284"/>
    <cellStyle name="20% - 着色 2 2" xfId="286"/>
    <cellStyle name="20% - 着色 2 3" xfId="288"/>
    <cellStyle name="20% - 着色 3 2" xfId="97"/>
    <cellStyle name="20% - 着色 3 3" xfId="101"/>
    <cellStyle name="20% - 着色 4 2" xfId="251"/>
    <cellStyle name="20% - 着色 4 3" xfId="254"/>
    <cellStyle name="20% - 着色 5 2" xfId="291"/>
    <cellStyle name="20% - 着色 5 3" xfId="292"/>
    <cellStyle name="20% - 着色 6 2" xfId="293"/>
    <cellStyle name="20% - 着色 6 3" xfId="294"/>
    <cellStyle name="40% - Accent1 2" xfId="295"/>
    <cellStyle name="40% - Accent1 2 2" xfId="296"/>
    <cellStyle name="40% - Accent1 2 2 2" xfId="297"/>
    <cellStyle name="40% - Accent1 2 2 3" xfId="299"/>
    <cellStyle name="40% - Accent1 2 3" xfId="300"/>
    <cellStyle name="40% - Accent1 2 4" xfId="301"/>
    <cellStyle name="40% - Accent1 2_UMi-70GHz" xfId="302"/>
    <cellStyle name="40% - Accent1 3" xfId="303"/>
    <cellStyle name="40% - Accent1 3 2" xfId="304"/>
    <cellStyle name="40% - Accent1 3 3" xfId="305"/>
    <cellStyle name="40% - Accent2 2" xfId="306"/>
    <cellStyle name="40% - Accent2 2 2" xfId="307"/>
    <cellStyle name="40% - Accent2 2 2 2" xfId="308"/>
    <cellStyle name="40% - Accent2 2 2 3" xfId="309"/>
    <cellStyle name="40% - Accent2 2 3" xfId="311"/>
    <cellStyle name="40% - Accent2 2 4" xfId="3"/>
    <cellStyle name="40% - Accent2 2_UMi-70GHz" xfId="199"/>
    <cellStyle name="40% - Accent2 3" xfId="92"/>
    <cellStyle name="40% - Accent2 3 2" xfId="74"/>
    <cellStyle name="40% - Accent2 3 3" xfId="313"/>
    <cellStyle name="40% - Accent3 2" xfId="314"/>
    <cellStyle name="40% - Accent3 2 2" xfId="315"/>
    <cellStyle name="40% - Accent3 2 2 2" xfId="208"/>
    <cellStyle name="40% - Accent3 2 2 3" xfId="316"/>
    <cellStyle name="40% - Accent3 2 3" xfId="250"/>
    <cellStyle name="40% - Accent3 2 4" xfId="253"/>
    <cellStyle name="40% - Accent3 2_UMi-70GHz" xfId="153"/>
    <cellStyle name="40% - Accent3 3" xfId="317"/>
    <cellStyle name="40% - Accent3 3 2" xfId="318"/>
    <cellStyle name="40% - Accent3 3 3" xfId="290"/>
    <cellStyle name="40% - Accent4 2" xfId="319"/>
    <cellStyle name="40% - Accent4 2 2" xfId="320"/>
    <cellStyle name="40% - Accent4 2 2 2" xfId="321"/>
    <cellStyle name="40% - Accent4 2 2 3" xfId="322"/>
    <cellStyle name="40% - Accent4 2 3" xfId="323"/>
    <cellStyle name="40% - Accent4 2 4" xfId="325"/>
    <cellStyle name="40% - Accent4 2_UMi-70GHz" xfId="326"/>
    <cellStyle name="40% - Accent4 3" xfId="327"/>
    <cellStyle name="40% - Accent4 3 2" xfId="328"/>
    <cellStyle name="40% - Accent4 3 3" xfId="329"/>
    <cellStyle name="40% - Accent5 2" xfId="330"/>
    <cellStyle name="40% - Accent5 2 2" xfId="332"/>
    <cellStyle name="40% - Accent5 2 2 2" xfId="333"/>
    <cellStyle name="40% - Accent5 2 2 3" xfId="334"/>
    <cellStyle name="40% - Accent5 2 3" xfId="336"/>
    <cellStyle name="40% - Accent5 2 4" xfId="337"/>
    <cellStyle name="40% - Accent5 2_UMi-70GHz" xfId="324"/>
    <cellStyle name="40% - Accent5 3" xfId="338"/>
    <cellStyle name="40% - Accent5 3 2" xfId="340"/>
    <cellStyle name="40% - Accent5 3 3" xfId="342"/>
    <cellStyle name="40% - Accent6 2" xfId="343"/>
    <cellStyle name="40% - Accent6 2 2" xfId="52"/>
    <cellStyle name="40% - Accent6 2 2 2" xfId="264"/>
    <cellStyle name="40% - Accent6 2 2 3" xfId="134"/>
    <cellStyle name="40% - Accent6 2 3" xfId="38"/>
    <cellStyle name="40% - Accent6 2 4" xfId="344"/>
    <cellStyle name="40% - Accent6 2_UMi-70GHz" xfId="346"/>
    <cellStyle name="40% - Accent6 3" xfId="347"/>
    <cellStyle name="40% - Accent6 3 2" xfId="351"/>
    <cellStyle name="40% - Accent6 3 3" xfId="353"/>
    <cellStyle name="40% - 강조색1 2" xfId="355"/>
    <cellStyle name="40% - 강조색1 2 2" xfId="278"/>
    <cellStyle name="40% - 강조색1 2 3" xfId="356"/>
    <cellStyle name="40% - 강조색1 3" xfId="358"/>
    <cellStyle name="40% - 강조색1 3 2" xfId="359"/>
    <cellStyle name="40% - 강조색1 3 3" xfId="360"/>
    <cellStyle name="40% - 강조색2 2" xfId="361"/>
    <cellStyle name="40% - 강조색2 2 2" xfId="362"/>
    <cellStyle name="40% - 강조색2 2 3" xfId="363"/>
    <cellStyle name="40% - 강조색2 3" xfId="364"/>
    <cellStyle name="40% - 강조색2 3 2" xfId="366"/>
    <cellStyle name="40% - 강조색2 3 3" xfId="369"/>
    <cellStyle name="40% - 강조색3 2" xfId="371"/>
    <cellStyle name="40% - 강조색3 2 2" xfId="372"/>
    <cellStyle name="40% - 강조색3 2 3" xfId="373"/>
    <cellStyle name="40% - 강조색3 3" xfId="374"/>
    <cellStyle name="40% - 강조색3 3 2" xfId="375"/>
    <cellStyle name="40% - 강조색3 3 3" xfId="376"/>
    <cellStyle name="40% - 강조색4 2" xfId="377"/>
    <cellStyle name="40% - 강조색4 2 2" xfId="379"/>
    <cellStyle name="40% - 강조색4 2 3" xfId="381"/>
    <cellStyle name="40% - 강조색4 3" xfId="382"/>
    <cellStyle name="40% - 강조색4 3 2" xfId="63"/>
    <cellStyle name="40% - 강조색4 3 3" xfId="50"/>
    <cellStyle name="40% - 강조색5 2" xfId="310"/>
    <cellStyle name="40% - 강조색5 2 2" xfId="383"/>
    <cellStyle name="40% - 강조색5 2 3" xfId="384"/>
    <cellStyle name="40% - 강조색5 3" xfId="2"/>
    <cellStyle name="40% - 강조색5 3 2" xfId="385"/>
    <cellStyle name="40% - 강조색5 3 3" xfId="345"/>
    <cellStyle name="40% - 강조색6 2" xfId="312"/>
    <cellStyle name="40% - 강조색6 2 2" xfId="386"/>
    <cellStyle name="40% - 강조색6 2 3" xfId="280"/>
    <cellStyle name="40% - 강조색6 3" xfId="388"/>
    <cellStyle name="40% - 강조색6 3 2" xfId="389"/>
    <cellStyle name="40% - 강조색6 3 3" xfId="391"/>
    <cellStyle name="40% - 强调文字颜色 1 2" xfId="392"/>
    <cellStyle name="40% - 强调文字颜色 1 2 2" xfId="397"/>
    <cellStyle name="40% - 强调文字颜色 1 2 3" xfId="399"/>
    <cellStyle name="40% - 强调文字颜色 1 3" xfId="348"/>
    <cellStyle name="40% - 强调文字颜色 1 3 2" xfId="400"/>
    <cellStyle name="40% - 强调文字颜色 1 3 2 2" xfId="402"/>
    <cellStyle name="40% - 强调文字颜色 1 3 2 2 2" xfId="404"/>
    <cellStyle name="40% - 强调文字颜色 1 3 2 2 3" xfId="395"/>
    <cellStyle name="40% - 强调文字颜色 1 3 2 3" xfId="223"/>
    <cellStyle name="40% - 强调文字颜色 1 3 2 4" xfId="64"/>
    <cellStyle name="40% - 强调文字颜色 1 3 3" xfId="405"/>
    <cellStyle name="40% - 强调文字颜色 1 3 3 2" xfId="406"/>
    <cellStyle name="40% - 强调文字颜色 1 3 3 3" xfId="233"/>
    <cellStyle name="40% - 强调文字颜色 1 3 4" xfId="197"/>
    <cellStyle name="40% - 强调文字颜色 1 3 5" xfId="4"/>
    <cellStyle name="40% - 强调文字颜色 2 2" xfId="227"/>
    <cellStyle name="40% - 强调文字颜色 2 2 2" xfId="408"/>
    <cellStyle name="40% - 强调文字颜色 2 2 3" xfId="410"/>
    <cellStyle name="40% - 强调文字颜色 2 3" xfId="412"/>
    <cellStyle name="40% - 强调文字颜色 2 3 2" xfId="414"/>
    <cellStyle name="40% - 强调文字颜色 2 3 2 2" xfId="415"/>
    <cellStyle name="40% - 强调文字颜色 2 3 2 2 2" xfId="416"/>
    <cellStyle name="40% - 强调文字颜色 2 3 2 2 3" xfId="417"/>
    <cellStyle name="40% - 强调文字颜色 2 3 2 3" xfId="419"/>
    <cellStyle name="40% - 强调文字颜色 2 3 2 4" xfId="421"/>
    <cellStyle name="40% - 强调文字颜色 2 3 3" xfId="422"/>
    <cellStyle name="40% - 强调文字颜色 2 3 3 2" xfId="173"/>
    <cellStyle name="40% - 强调文字颜色 2 3 3 3" xfId="182"/>
    <cellStyle name="40% - 强调文字颜色 2 3 4" xfId="204"/>
    <cellStyle name="40% - 强调文字颜色 2 3 5" xfId="206"/>
    <cellStyle name="40% - 强调文字颜色 3 2" xfId="77"/>
    <cellStyle name="40% - 强调文字颜色 3 2 2" xfId="209"/>
    <cellStyle name="40% - 强调文字颜色 3 2 3" xfId="214"/>
    <cellStyle name="40% - 强调文字颜色 3 3" xfId="80"/>
    <cellStyle name="40% - 强调文字颜色 3 3 2" xfId="423"/>
    <cellStyle name="40% - 强调文字颜色 3 3 2 2" xfId="424"/>
    <cellStyle name="40% - 强调文字颜色 3 3 2 2 2" xfId="354"/>
    <cellStyle name="40% - 强调文字颜色 3 3 2 2 3" xfId="357"/>
    <cellStyle name="40% - 强调文字颜色 3 3 2 3" xfId="425"/>
    <cellStyle name="40% - 强调文字颜色 3 3 2 4" xfId="426"/>
    <cellStyle name="40% - 强调文字颜色 3 3 3" xfId="34"/>
    <cellStyle name="40% - 强调文字颜色 3 3 3 2" xfId="7"/>
    <cellStyle name="40% - 强调文字颜色 3 3 3 3" xfId="68"/>
    <cellStyle name="40% - 强调文字颜色 3 3 4" xfId="217"/>
    <cellStyle name="40% - 强调文字颜色 3 3 5" xfId="220"/>
    <cellStyle name="40% - 强调文字颜色 4 2" xfId="35"/>
    <cellStyle name="40% - 强调文字颜色 4 2 2" xfId="427"/>
    <cellStyle name="40% - 强调文字颜色 4 2 3" xfId="428"/>
    <cellStyle name="40% - 强调文字颜色 4 3" xfId="283"/>
    <cellStyle name="40% - 强调文字颜色 4 3 2" xfId="56"/>
    <cellStyle name="40% - 强调文字颜色 4 3 2 2" xfId="394"/>
    <cellStyle name="40% - 强调文字颜色 4 3 2 2 2" xfId="396"/>
    <cellStyle name="40% - 强调文字颜色 4 3 2 2 3" xfId="398"/>
    <cellStyle name="40% - 强调文字颜色 4 3 2 3" xfId="350"/>
    <cellStyle name="40% - 强调文字颜色 4 3 2 4" xfId="352"/>
    <cellStyle name="40% - 强调文字颜色 4 3 3" xfId="57"/>
    <cellStyle name="40% - 强调文字颜色 4 3 3 2" xfId="229"/>
    <cellStyle name="40% - 强调文字颜色 4 3 3 3" xfId="411"/>
    <cellStyle name="40% - 强调文字颜色 4 3 4" xfId="6"/>
    <cellStyle name="40% - 强调文字颜色 4 3 5" xfId="67"/>
    <cellStyle name="40% - 强调文字颜色 5 2" xfId="285"/>
    <cellStyle name="40% - 强调文字颜色 5 2 2" xfId="429"/>
    <cellStyle name="40% - 强调文字颜色 5 2 3" xfId="430"/>
    <cellStyle name="40% - 强调文字颜色 5 3" xfId="287"/>
    <cellStyle name="40% - 强调文字颜色 5 3 2" xfId="431"/>
    <cellStyle name="40% - 强调文字颜色 5 3 2 2" xfId="432"/>
    <cellStyle name="40% - 强调文字颜色 5 3 2 2 2" xfId="433"/>
    <cellStyle name="40% - 强调文字颜色 5 3 2 2 3" xfId="117"/>
    <cellStyle name="40% - 强调文字颜色 5 3 2 3" xfId="434"/>
    <cellStyle name="40% - 强调文字颜色 5 3 2 4" xfId="435"/>
    <cellStyle name="40% - 强调文字颜色 5 3 3" xfId="436"/>
    <cellStyle name="40% - 强调文字颜色 5 3 3 2" xfId="15"/>
    <cellStyle name="40% - 强调文字颜色 5 3 3 3" xfId="437"/>
    <cellStyle name="40% - 强调文字颜色 5 3 4" xfId="438"/>
    <cellStyle name="40% - 强调文字颜色 5 3 5" xfId="439"/>
    <cellStyle name="40% - 强调文字颜色 6 2" xfId="96"/>
    <cellStyle name="40% - 强调文字颜色 6 2 2" xfId="246"/>
    <cellStyle name="40% - 强调文字颜色 6 2 3" xfId="248"/>
    <cellStyle name="40% - 强调文字颜色 6 3" xfId="100"/>
    <cellStyle name="40% - 强调文字颜色 6 3 2" xfId="420"/>
    <cellStyle name="40% - 强调文字颜色 6 3 2 2" xfId="440"/>
    <cellStyle name="40% - 强调文字颜色 6 3 2 2 2" xfId="150"/>
    <cellStyle name="40% - 强调文字颜色 6 3 2 2 3" xfId="167"/>
    <cellStyle name="40% - 强调文字颜色 6 3 2 3" xfId="407"/>
    <cellStyle name="40% - 强调文字颜色 6 3 2 4" xfId="409"/>
    <cellStyle name="40% - 强调文字颜色 6 3 3" xfId="441"/>
    <cellStyle name="40% - 强调文字颜色 6 3 3 2" xfId="442"/>
    <cellStyle name="40% - 强调文字颜色 6 3 3 3" xfId="413"/>
    <cellStyle name="40% - 强调文字颜色 6 3 4" xfId="443"/>
    <cellStyle name="40% - 强调文字颜色 6 3 5" xfId="370"/>
    <cellStyle name="40% - 着色 1 2" xfId="365"/>
    <cellStyle name="40% - 着色 1 3" xfId="368"/>
    <cellStyle name="40% - 着色 2 2" xfId="298"/>
    <cellStyle name="40% - 着色 2 3" xfId="444"/>
    <cellStyle name="40% - 着色 3 2" xfId="445"/>
    <cellStyle name="40% - 着色 3 3" xfId="31"/>
    <cellStyle name="40% - 着色 4 2" xfId="446"/>
    <cellStyle name="40% - 着色 4 3" xfId="176"/>
    <cellStyle name="40% - 着色 5 2" xfId="39"/>
    <cellStyle name="40% - 着色 5 3" xfId="184"/>
    <cellStyle name="40% - 着色 6 2" xfId="83"/>
    <cellStyle name="40% - 着色 6 3" xfId="447"/>
    <cellStyle name="60% - 强调文字颜色 1 2" xfId="111"/>
    <cellStyle name="60% - 强调文字颜色 2 2" xfId="129"/>
    <cellStyle name="60% - 强调文字颜色 3 2" xfId="144"/>
    <cellStyle name="60% - 强调文字颜色 4 2" xfId="166"/>
    <cellStyle name="60% - 强调文字颜色 5 2" xfId="448"/>
    <cellStyle name="60% - 强调文字颜色 6 2" xfId="449"/>
    <cellStyle name="Commentaire 2" xfId="450"/>
    <cellStyle name="Commentaire 2 2" xfId="367"/>
    <cellStyle name="Commentaire 2 2 2" xfId="30"/>
    <cellStyle name="Commentaire 2 2 2 2" xfId="110"/>
    <cellStyle name="Commentaire 2 2 2 3" xfId="451"/>
    <cellStyle name="Commentaire 2 2 3" xfId="20"/>
    <cellStyle name="Commentaire 2 2 4" xfId="9"/>
    <cellStyle name="Commentaire 2 3" xfId="172"/>
    <cellStyle name="Commentaire 2 3 2" xfId="175"/>
    <cellStyle name="Commentaire 2 3 3" xfId="178"/>
    <cellStyle name="Commentaire 2 4" xfId="181"/>
    <cellStyle name="Commentaire 2 5" xfId="16"/>
    <cellStyle name="Normal 2" xfId="341"/>
    <cellStyle name="Normal 2 2" xfId="452"/>
    <cellStyle name="Normal 2 2 2" xfId="86"/>
    <cellStyle name="Normal 2 2 2 2" xfId="148"/>
    <cellStyle name="Normal 2 2 2 2 2" xfId="46"/>
    <cellStyle name="Normal 2 2 2 2 3" xfId="109"/>
    <cellStyle name="Normal 2 2 2 3" xfId="453"/>
    <cellStyle name="Normal 2 2 2 4" xfId="454"/>
    <cellStyle name="Normal 2 2 2_UMi-70GHz" xfId="219"/>
    <cellStyle name="Normal 2 2 3" xfId="237"/>
    <cellStyle name="Normal 2 2 3 2" xfId="455"/>
    <cellStyle name="Normal 2 2 3 3" xfId="456"/>
    <cellStyle name="Normal 2 2 4" xfId="331"/>
    <cellStyle name="Normal 2 2 5" xfId="335"/>
    <cellStyle name="Normal 2 2_UMi-70GHz" xfId="457"/>
    <cellStyle name="Normal 2 3" xfId="458"/>
    <cellStyle name="Normal 2 3 2" xfId="240"/>
    <cellStyle name="Normal 2 3 2 2" xfId="44"/>
    <cellStyle name="Normal 2 3 2 3" xfId="459"/>
    <cellStyle name="Normal 2 3 3" xfId="460"/>
    <cellStyle name="Normal 2 3 4" xfId="339"/>
    <cellStyle name="Normal 2 3_UMi-70GHz" xfId="387"/>
    <cellStyle name="Normal 2 4" xfId="461"/>
    <cellStyle name="Normal 2 4 2" xfId="462"/>
    <cellStyle name="Normal 2 4 3" xfId="53"/>
    <cellStyle name="Normal 2 5" xfId="378"/>
    <cellStyle name="Normal 2 6" xfId="380"/>
    <cellStyle name="Normal 2 7" xfId="8"/>
    <cellStyle name="Normal 2 8" xfId="463"/>
    <cellStyle name="Normal 2_UMi-70GHz" xfId="266"/>
    <cellStyle name="Normal 3" xfId="464"/>
    <cellStyle name="Normal 3 2" xfId="465"/>
    <cellStyle name="Normal 3 3" xfId="401"/>
    <cellStyle name="Normal 3 3 2" xfId="403"/>
    <cellStyle name="Normal 3 3 2 2" xfId="466"/>
    <cellStyle name="Normal 3 3 2 3" xfId="467"/>
    <cellStyle name="Normal 3 3 3" xfId="393"/>
    <cellStyle name="Normal 3 3 4" xfId="349"/>
    <cellStyle name="Normal 3 3_UMi-70GHz" xfId="141"/>
    <cellStyle name="Normal 3 4" xfId="222"/>
    <cellStyle name="Normal 3 4 2" xfId="225"/>
    <cellStyle name="Normal 3 4 3" xfId="228"/>
    <cellStyle name="Normal 3 5" xfId="62"/>
    <cellStyle name="Normal 3 6" xfId="49"/>
    <cellStyle name="Normal 3_UMi-70GHz" xfId="468"/>
    <cellStyle name="Normal 4" xfId="469"/>
    <cellStyle name="Normal 4 2" xfId="470"/>
    <cellStyle name="Normal 4 2 2" xfId="471"/>
    <cellStyle name="Normal 4 2 2 2" xfId="189"/>
    <cellStyle name="Normal 4 2 2 3" xfId="473"/>
    <cellStyle name="Normal 4 2 3" xfId="474"/>
    <cellStyle name="Normal 4 2 4" xfId="475"/>
    <cellStyle name="Normal 4 2_UMi-70GHz" xfId="476"/>
    <cellStyle name="Normal 4 3" xfId="477"/>
    <cellStyle name="Normal 4 3 2" xfId="478"/>
    <cellStyle name="Normal 4 3 3" xfId="479"/>
    <cellStyle name="Normal 4 4" xfId="480"/>
    <cellStyle name="Normal 4 5" xfId="481"/>
    <cellStyle name="Normal 4_UMi-70GHz" xfId="482"/>
    <cellStyle name="TableStyleLight1" xfId="483"/>
    <cellStyle name="TableStyleLight1 2" xfId="484"/>
    <cellStyle name="标题 1 2" xfId="485"/>
    <cellStyle name="标题 2 2" xfId="486"/>
    <cellStyle name="标题 3 2" xfId="487"/>
    <cellStyle name="标题 4 2" xfId="488"/>
    <cellStyle name="标题 5" xfId="489"/>
    <cellStyle name="差 2" xfId="490"/>
    <cellStyle name="差_UMi-70GHz" xfId="491"/>
    <cellStyle name="常规" xfId="0" builtinId="0"/>
    <cellStyle name="常规 2" xfId="492"/>
    <cellStyle name="常规 3" xfId="493"/>
    <cellStyle name="常规 3 2" xfId="494"/>
    <cellStyle name="常规 3 2 2" xfId="495"/>
    <cellStyle name="常规 3 2 2 2" xfId="289"/>
    <cellStyle name="常规 3 2 2 3" xfId="496"/>
    <cellStyle name="常规 3 2 2 4" xfId="537"/>
    <cellStyle name="常规 3 2 2 4 2" xfId="539"/>
    <cellStyle name="常规 3 2 3" xfId="497"/>
    <cellStyle name="常规 3 2 4" xfId="498"/>
    <cellStyle name="常规 3 2 5" xfId="536"/>
    <cellStyle name="常规 3 2 5 2" xfId="538"/>
    <cellStyle name="常规 3 3" xfId="499"/>
    <cellStyle name="常规 3 3 2" xfId="500"/>
    <cellStyle name="常规 3 3 3" xfId="501"/>
    <cellStyle name="常规 3 4" xfId="502"/>
    <cellStyle name="常规 3 5" xfId="503"/>
    <cellStyle name="常规 4" xfId="504"/>
    <cellStyle name="常规 5" xfId="130"/>
    <cellStyle name="常规 6" xfId="535"/>
    <cellStyle name="好 2" xfId="505"/>
    <cellStyle name="好_UMi-70GHz" xfId="10"/>
    <cellStyle name="汇总" xfId="43" builtinId="25"/>
    <cellStyle name="汇总 2" xfId="472"/>
    <cellStyle name="计算 2" xfId="506"/>
    <cellStyle name="检查单元格 2" xfId="507"/>
    <cellStyle name="解释性文本 2" xfId="418"/>
    <cellStyle name="警告文本 2" xfId="508"/>
    <cellStyle name="链接单元格 2" xfId="509"/>
    <cellStyle name="强调文字颜色 1 2" xfId="510"/>
    <cellStyle name="强调文字颜色 2 2" xfId="511"/>
    <cellStyle name="强调文字颜色 3 2" xfId="512"/>
    <cellStyle name="强调文字颜色 4 2" xfId="513"/>
    <cellStyle name="强调文字颜色 5 2" xfId="514"/>
    <cellStyle name="强调文字颜色 6 2" xfId="515"/>
    <cellStyle name="适中 2" xfId="516"/>
    <cellStyle name="输出 2" xfId="517"/>
    <cellStyle name="输入 2" xfId="518"/>
    <cellStyle name="一般 2" xfId="519"/>
    <cellStyle name="一般 2 2" xfId="520"/>
    <cellStyle name="一般 2 3" xfId="521"/>
    <cellStyle name="一般 2_UMi-70GHz" xfId="522"/>
    <cellStyle name="一般 3" xfId="523"/>
    <cellStyle name="注释 2" xfId="524"/>
    <cellStyle name="注释 2 2" xfId="525"/>
    <cellStyle name="注释 2 2 2" xfId="390"/>
    <cellStyle name="注释 2 2 2 2" xfId="526"/>
    <cellStyle name="注释 2 2 2 3" xfId="527"/>
    <cellStyle name="注释 2 2 3" xfId="528"/>
    <cellStyle name="注释 2 2 4" xfId="529"/>
    <cellStyle name="注释 2 3" xfId="530"/>
    <cellStyle name="注释 2 3 2" xfId="531"/>
    <cellStyle name="注释 2 3 3" xfId="532"/>
    <cellStyle name="注释 2 4" xfId="533"/>
    <cellStyle name="注释 2 5" xfId="534"/>
  </cellStyles>
  <dxfs count="0"/>
  <tableStyles count="0" defaultTableStyle="TableStyleMedium2" defaultPivotStyle="PivotStyleMedium9"/>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38100</xdr:colOff>
      <xdr:row>35</xdr:row>
      <xdr:rowOff>0</xdr:rowOff>
    </xdr:from>
    <xdr:to>
      <xdr:col>1</xdr:col>
      <xdr:colOff>600075</xdr:colOff>
      <xdr:row>35</xdr:row>
      <xdr:rowOff>19050</xdr:rowOff>
    </xdr:to>
    <xdr:pic>
      <xdr:nvPicPr>
        <xdr:cNvPr id="1026" name="Picture 2">
          <a:extLst>
            <a:ext uri="{FF2B5EF4-FFF2-40B4-BE49-F238E27FC236}">
              <a16:creationId xmlns:a16="http://schemas.microsoft.com/office/drawing/2014/main" xmlns="" id="{00000000-0008-0000-0100-00000204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4" name="Picture 2">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32</xdr:row>
      <xdr:rowOff>0</xdr:rowOff>
    </xdr:from>
    <xdr:to>
      <xdr:col>1</xdr:col>
      <xdr:colOff>600075</xdr:colOff>
      <xdr:row>32</xdr:row>
      <xdr:rowOff>19050</xdr:rowOff>
    </xdr:to>
    <xdr:pic>
      <xdr:nvPicPr>
        <xdr:cNvPr id="2" name="Picture 2">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3" name="Picture 2">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4" name="Picture 2">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11592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F44"/>
  <sheetViews>
    <sheetView zoomScale="85" zoomScaleNormal="85" workbookViewId="0">
      <pane xSplit="2" ySplit="3" topLeftCell="C4" activePane="bottomRight" state="frozen"/>
      <selection pane="topRight" activeCell="C1" sqref="C1"/>
      <selection pane="bottomLeft" activeCell="A4" sqref="A4"/>
      <selection pane="bottomRight" activeCell="H11" sqref="H11"/>
    </sheetView>
  </sheetViews>
  <sheetFormatPr defaultColWidth="9.42578125" defaultRowHeight="14.25"/>
  <cols>
    <col min="1" max="1" width="29.42578125" style="49" customWidth="1"/>
    <col min="2" max="2" width="49.5703125" style="49" customWidth="1"/>
    <col min="3" max="3" width="31.5703125" style="105" customWidth="1"/>
    <col min="4" max="5" width="31.42578125" style="50" customWidth="1"/>
    <col min="6" max="6" width="31.5703125" style="105" customWidth="1"/>
    <col min="7" max="16384" width="9.42578125" style="49"/>
  </cols>
  <sheetData>
    <row r="1" spans="1:6">
      <c r="A1" s="89" t="s">
        <v>3</v>
      </c>
      <c r="B1" s="50"/>
      <c r="D1"/>
      <c r="E1"/>
    </row>
    <row r="2" spans="1:6" s="88" customFormat="1" ht="24" customHeight="1">
      <c r="A2" s="147" t="s">
        <v>4</v>
      </c>
      <c r="B2" s="149" t="s">
        <v>5</v>
      </c>
      <c r="C2" s="138" t="s">
        <v>299</v>
      </c>
      <c r="D2" s="151" t="s">
        <v>300</v>
      </c>
      <c r="E2" s="152"/>
      <c r="F2" s="139" t="s">
        <v>301</v>
      </c>
    </row>
    <row r="3" spans="1:6" s="88" customFormat="1" ht="12" customHeight="1">
      <c r="A3" s="148"/>
      <c r="B3" s="150"/>
      <c r="C3" s="120" t="s">
        <v>191</v>
      </c>
      <c r="D3" s="124" t="s">
        <v>227</v>
      </c>
      <c r="E3" s="125" t="s">
        <v>228</v>
      </c>
      <c r="F3" s="120" t="s">
        <v>191</v>
      </c>
    </row>
    <row r="4" spans="1:6">
      <c r="A4" s="57" t="s">
        <v>8</v>
      </c>
      <c r="B4" s="90" t="s">
        <v>9</v>
      </c>
      <c r="C4" s="91" t="s">
        <v>10</v>
      </c>
      <c r="D4" s="91" t="s">
        <v>10</v>
      </c>
      <c r="E4" s="91" t="s">
        <v>10</v>
      </c>
      <c r="F4" s="91" t="s">
        <v>10</v>
      </c>
    </row>
    <row r="5" spans="1:6">
      <c r="A5" s="57" t="s">
        <v>11</v>
      </c>
      <c r="B5" s="90"/>
      <c r="C5" s="97" t="s">
        <v>13</v>
      </c>
      <c r="D5" s="91" t="s">
        <v>12</v>
      </c>
      <c r="E5" s="57" t="s">
        <v>13</v>
      </c>
      <c r="F5" s="97" t="s">
        <v>13</v>
      </c>
    </row>
    <row r="6" spans="1:6">
      <c r="A6" s="80" t="s">
        <v>14</v>
      </c>
      <c r="B6" s="90" t="s">
        <v>15</v>
      </c>
      <c r="C6" s="91" t="s">
        <v>10</v>
      </c>
      <c r="D6" s="91" t="s">
        <v>10</v>
      </c>
      <c r="E6" s="91" t="s">
        <v>10</v>
      </c>
      <c r="F6" s="91" t="s">
        <v>10</v>
      </c>
    </row>
    <row r="7" spans="1:6">
      <c r="A7" s="57" t="s">
        <v>16</v>
      </c>
      <c r="B7" s="90" t="s">
        <v>17</v>
      </c>
      <c r="C7" s="91" t="s">
        <v>10</v>
      </c>
      <c r="D7" s="91" t="s">
        <v>10</v>
      </c>
      <c r="E7" s="91" t="s">
        <v>10</v>
      </c>
      <c r="F7" s="91" t="s">
        <v>10</v>
      </c>
    </row>
    <row r="8" spans="1:6" ht="36">
      <c r="A8" s="57" t="s">
        <v>18</v>
      </c>
      <c r="B8" s="55" t="s">
        <v>19</v>
      </c>
      <c r="C8" s="91" t="s">
        <v>224</v>
      </c>
      <c r="D8" s="55" t="s">
        <v>223</v>
      </c>
      <c r="E8" s="55" t="s">
        <v>223</v>
      </c>
      <c r="F8" s="91" t="s">
        <v>224</v>
      </c>
    </row>
    <row r="9" spans="1:6" ht="24">
      <c r="A9" s="57" t="s">
        <v>20</v>
      </c>
      <c r="B9" s="55" t="s">
        <v>21</v>
      </c>
      <c r="C9" s="91" t="s">
        <v>268</v>
      </c>
      <c r="D9" s="91" t="s">
        <v>267</v>
      </c>
      <c r="E9" s="91" t="s">
        <v>267</v>
      </c>
      <c r="F9" s="91" t="s">
        <v>268</v>
      </c>
    </row>
    <row r="10" spans="1:6" ht="36">
      <c r="A10" s="55" t="s">
        <v>23</v>
      </c>
      <c r="B10" s="92" t="s">
        <v>24</v>
      </c>
      <c r="C10" s="91" t="s">
        <v>10</v>
      </c>
      <c r="D10" s="91" t="s">
        <v>10</v>
      </c>
      <c r="E10" s="91" t="s">
        <v>10</v>
      </c>
      <c r="F10" s="91" t="s">
        <v>10</v>
      </c>
    </row>
    <row r="11" spans="1:6" ht="24">
      <c r="A11" s="57" t="s">
        <v>25</v>
      </c>
      <c r="B11" s="91" t="s">
        <v>26</v>
      </c>
      <c r="C11" s="91" t="s">
        <v>10</v>
      </c>
      <c r="D11" s="91" t="s">
        <v>27</v>
      </c>
      <c r="E11" s="91" t="s">
        <v>89</v>
      </c>
      <c r="F11" s="91" t="s">
        <v>10</v>
      </c>
    </row>
    <row r="12" spans="1:6">
      <c r="A12" s="57" t="s">
        <v>28</v>
      </c>
      <c r="B12" s="90"/>
      <c r="C12" s="97" t="s">
        <v>193</v>
      </c>
      <c r="D12" s="91" t="s">
        <v>30</v>
      </c>
      <c r="E12" s="97" t="s">
        <v>229</v>
      </c>
      <c r="F12" s="97" t="s">
        <v>281</v>
      </c>
    </row>
    <row r="13" spans="1:6">
      <c r="A13" s="57" t="s">
        <v>31</v>
      </c>
      <c r="B13" s="93" t="s">
        <v>32</v>
      </c>
      <c r="C13" s="91" t="s">
        <v>10</v>
      </c>
      <c r="D13" s="98" t="s">
        <v>33</v>
      </c>
      <c r="E13" s="98" t="s">
        <v>33</v>
      </c>
      <c r="F13" s="91" t="s">
        <v>10</v>
      </c>
    </row>
    <row r="14" spans="1:6" ht="24">
      <c r="A14" s="57" t="s">
        <v>34</v>
      </c>
      <c r="B14" s="90"/>
      <c r="C14" s="93" t="s">
        <v>194</v>
      </c>
      <c r="D14" s="93" t="s">
        <v>35</v>
      </c>
      <c r="E14" s="91" t="s">
        <v>264</v>
      </c>
      <c r="F14" s="93" t="s">
        <v>282</v>
      </c>
    </row>
    <row r="15" spans="1:6" ht="72">
      <c r="A15" s="57" t="s">
        <v>36</v>
      </c>
      <c r="B15" s="90"/>
      <c r="C15" s="93" t="s">
        <v>195</v>
      </c>
      <c r="D15" s="91" t="s">
        <v>248</v>
      </c>
      <c r="E15" s="91" t="s">
        <v>265</v>
      </c>
      <c r="F15" s="86" t="s">
        <v>37</v>
      </c>
    </row>
    <row r="16" spans="1:6">
      <c r="A16" s="80" t="s">
        <v>38</v>
      </c>
      <c r="B16" s="90"/>
      <c r="C16" s="93" t="s">
        <v>196</v>
      </c>
      <c r="D16" s="93" t="s">
        <v>230</v>
      </c>
      <c r="E16" s="93" t="s">
        <v>231</v>
      </c>
      <c r="F16" s="93" t="s">
        <v>196</v>
      </c>
    </row>
    <row r="17" spans="1:6">
      <c r="A17" s="57" t="s">
        <v>39</v>
      </c>
      <c r="B17" s="90"/>
      <c r="C17" s="93" t="s">
        <v>197</v>
      </c>
      <c r="D17" s="98" t="s">
        <v>232</v>
      </c>
      <c r="E17" s="98" t="s">
        <v>233</v>
      </c>
      <c r="F17" s="93" t="s">
        <v>197</v>
      </c>
    </row>
    <row r="18" spans="1:6">
      <c r="A18" s="57" t="s">
        <v>40</v>
      </c>
      <c r="B18" s="90"/>
      <c r="C18" s="93" t="s">
        <v>188</v>
      </c>
      <c r="D18" s="93" t="s">
        <v>41</v>
      </c>
      <c r="E18" s="93" t="s">
        <v>41</v>
      </c>
      <c r="F18" s="93" t="s">
        <v>283</v>
      </c>
    </row>
    <row r="19" spans="1:6" ht="24">
      <c r="A19" s="57" t="s">
        <v>42</v>
      </c>
      <c r="B19" s="55" t="s">
        <v>43</v>
      </c>
      <c r="C19" s="91" t="s">
        <v>225</v>
      </c>
      <c r="D19" s="91" t="s">
        <v>225</v>
      </c>
      <c r="E19" s="91" t="s">
        <v>225</v>
      </c>
      <c r="F19" s="91" t="s">
        <v>225</v>
      </c>
    </row>
    <row r="20" spans="1:6" ht="72">
      <c r="A20" s="57" t="s">
        <v>44</v>
      </c>
      <c r="B20" s="78" t="s">
        <v>45</v>
      </c>
      <c r="C20" s="91" t="s">
        <v>221</v>
      </c>
      <c r="D20" s="93" t="s">
        <v>37</v>
      </c>
      <c r="E20" s="91" t="s">
        <v>234</v>
      </c>
      <c r="F20" s="91" t="s">
        <v>221</v>
      </c>
    </row>
    <row r="21" spans="1:6" ht="36">
      <c r="A21" s="57" t="s">
        <v>46</v>
      </c>
      <c r="B21" s="90"/>
      <c r="C21" s="91" t="s">
        <v>47</v>
      </c>
      <c r="D21" s="93" t="s">
        <v>235</v>
      </c>
      <c r="E21" s="91" t="s">
        <v>236</v>
      </c>
      <c r="F21" s="91" t="s">
        <v>284</v>
      </c>
    </row>
    <row r="22" spans="1:6" ht="24">
      <c r="A22" s="57" t="s">
        <v>48</v>
      </c>
      <c r="B22" s="90"/>
      <c r="C22" s="93" t="s">
        <v>49</v>
      </c>
      <c r="D22" s="93" t="s">
        <v>266</v>
      </c>
      <c r="E22" s="93" t="s">
        <v>266</v>
      </c>
      <c r="F22" s="93" t="s">
        <v>49</v>
      </c>
    </row>
    <row r="23" spans="1:6">
      <c r="A23" s="57" t="s">
        <v>50</v>
      </c>
      <c r="B23" s="97">
        <v>1</v>
      </c>
      <c r="C23" s="91" t="s">
        <v>10</v>
      </c>
      <c r="D23" s="91" t="s">
        <v>10</v>
      </c>
      <c r="E23" s="91" t="s">
        <v>10</v>
      </c>
      <c r="F23" s="91" t="s">
        <v>10</v>
      </c>
    </row>
    <row r="24" spans="1:6">
      <c r="A24" s="57" t="s">
        <v>51</v>
      </c>
      <c r="B24" s="90" t="s">
        <v>52</v>
      </c>
      <c r="C24" s="93" t="s">
        <v>198</v>
      </c>
      <c r="D24" s="57" t="s">
        <v>237</v>
      </c>
      <c r="E24" s="57" t="s">
        <v>238</v>
      </c>
      <c r="F24" s="93" t="s">
        <v>198</v>
      </c>
    </row>
    <row r="25" spans="1:6">
      <c r="A25" s="57" t="s">
        <v>53</v>
      </c>
      <c r="B25" s="90"/>
      <c r="C25" s="93" t="s">
        <v>222</v>
      </c>
      <c r="D25" s="57" t="s">
        <v>239</v>
      </c>
      <c r="E25" s="57" t="s">
        <v>239</v>
      </c>
      <c r="F25" s="93" t="s">
        <v>222</v>
      </c>
    </row>
    <row r="26" spans="1:6" ht="144">
      <c r="A26" s="60" t="s">
        <v>55</v>
      </c>
      <c r="B26" s="60" t="s">
        <v>56</v>
      </c>
      <c r="C26" s="94" t="s">
        <v>199</v>
      </c>
      <c r="D26" s="94" t="s">
        <v>277</v>
      </c>
      <c r="E26" s="94" t="s">
        <v>271</v>
      </c>
      <c r="F26" s="94" t="s">
        <v>285</v>
      </c>
    </row>
    <row r="27" spans="1:6" ht="71.25" customHeight="1">
      <c r="A27" s="60" t="s">
        <v>57</v>
      </c>
      <c r="B27" s="60" t="s">
        <v>58</v>
      </c>
      <c r="C27" s="91" t="s">
        <v>287</v>
      </c>
      <c r="D27" s="91" t="s">
        <v>59</v>
      </c>
      <c r="E27" s="91" t="s">
        <v>59</v>
      </c>
      <c r="F27" s="91" t="s">
        <v>286</v>
      </c>
    </row>
    <row r="28" spans="1:6">
      <c r="A28" s="57" t="s">
        <v>60</v>
      </c>
      <c r="B28" s="90" t="s">
        <v>61</v>
      </c>
      <c r="C28" s="91" t="s">
        <v>10</v>
      </c>
      <c r="D28" s="91" t="s">
        <v>10</v>
      </c>
      <c r="E28" s="91" t="s">
        <v>10</v>
      </c>
      <c r="F28" s="91" t="s">
        <v>10</v>
      </c>
    </row>
    <row r="29" spans="1:6">
      <c r="A29" s="57" t="s">
        <v>62</v>
      </c>
      <c r="B29" s="90" t="s">
        <v>63</v>
      </c>
      <c r="C29" s="91" t="s">
        <v>10</v>
      </c>
      <c r="D29" s="91" t="s">
        <v>10</v>
      </c>
      <c r="E29" s="91" t="s">
        <v>10</v>
      </c>
      <c r="F29" s="91" t="s">
        <v>10</v>
      </c>
    </row>
    <row r="30" spans="1:6">
      <c r="A30" s="57" t="s">
        <v>64</v>
      </c>
      <c r="B30" s="90"/>
      <c r="C30" s="91" t="s">
        <v>65</v>
      </c>
      <c r="D30" s="91" t="s">
        <v>65</v>
      </c>
      <c r="E30" s="91" t="s">
        <v>65</v>
      </c>
      <c r="F30" s="91" t="s">
        <v>65</v>
      </c>
    </row>
    <row r="31" spans="1:6">
      <c r="C31" s="97"/>
      <c r="D31" s="102"/>
      <c r="E31" s="57"/>
      <c r="F31" s="97"/>
    </row>
    <row r="32" spans="1:6" ht="27" customHeight="1">
      <c r="A32" s="89" t="s">
        <v>66</v>
      </c>
      <c r="B32" s="96" t="s">
        <v>67</v>
      </c>
      <c r="C32" s="97"/>
      <c r="D32" s="91"/>
      <c r="E32" s="57"/>
      <c r="F32" s="97"/>
    </row>
    <row r="33" spans="1:6">
      <c r="A33" s="60" t="s">
        <v>68</v>
      </c>
      <c r="B33" s="95" t="s">
        <v>69</v>
      </c>
      <c r="C33" s="99" t="s">
        <v>10</v>
      </c>
      <c r="D33" s="90" t="s">
        <v>10</v>
      </c>
      <c r="E33" s="90" t="s">
        <v>10</v>
      </c>
      <c r="F33" s="99" t="s">
        <v>10</v>
      </c>
    </row>
    <row r="34" spans="1:6">
      <c r="A34" s="60" t="s">
        <v>70</v>
      </c>
      <c r="B34" s="94" t="s">
        <v>71</v>
      </c>
      <c r="C34" s="99" t="s">
        <v>10</v>
      </c>
      <c r="D34" s="94" t="s">
        <v>72</v>
      </c>
      <c r="E34" s="94" t="s">
        <v>72</v>
      </c>
      <c r="F34" s="99" t="s">
        <v>10</v>
      </c>
    </row>
    <row r="35" spans="1:6">
      <c r="A35" s="60" t="s">
        <v>73</v>
      </c>
      <c r="B35" s="106"/>
      <c r="C35" s="95">
        <v>1</v>
      </c>
      <c r="D35" s="95">
        <v>1</v>
      </c>
      <c r="E35" s="95">
        <v>1</v>
      </c>
      <c r="F35" s="95">
        <v>1</v>
      </c>
    </row>
    <row r="36" spans="1:6" ht="24.75" customHeight="1">
      <c r="A36" s="60" t="s">
        <v>74</v>
      </c>
      <c r="B36" s="95" t="s">
        <v>75</v>
      </c>
      <c r="C36" s="95" t="s">
        <v>10</v>
      </c>
      <c r="D36" s="126" t="s">
        <v>10</v>
      </c>
      <c r="E36" s="126" t="s">
        <v>10</v>
      </c>
      <c r="F36" s="95" t="s">
        <v>10</v>
      </c>
    </row>
    <row r="37" spans="1:6">
      <c r="A37" s="60" t="s">
        <v>76</v>
      </c>
      <c r="B37" s="95" t="s">
        <v>77</v>
      </c>
      <c r="C37" s="95" t="s">
        <v>10</v>
      </c>
      <c r="D37" s="126" t="s">
        <v>10</v>
      </c>
      <c r="E37" s="126" t="s">
        <v>10</v>
      </c>
      <c r="F37" s="95" t="s">
        <v>10</v>
      </c>
    </row>
    <row r="38" spans="1:6" ht="36">
      <c r="A38" s="60" t="s">
        <v>78</v>
      </c>
      <c r="B38" s="64" t="s">
        <v>54</v>
      </c>
      <c r="C38" s="95" t="s">
        <v>54</v>
      </c>
      <c r="D38" s="109" t="s">
        <v>54</v>
      </c>
      <c r="E38" s="109" t="s">
        <v>54</v>
      </c>
      <c r="F38" s="95" t="s">
        <v>54</v>
      </c>
    </row>
    <row r="39" spans="1:6" ht="36">
      <c r="A39" s="60" t="s">
        <v>79</v>
      </c>
      <c r="B39" s="64" t="s">
        <v>54</v>
      </c>
      <c r="C39" s="95" t="s">
        <v>54</v>
      </c>
      <c r="D39" s="109" t="s">
        <v>54</v>
      </c>
      <c r="E39" s="109" t="s">
        <v>54</v>
      </c>
      <c r="F39" s="95" t="s">
        <v>54</v>
      </c>
    </row>
    <row r="40" spans="1:6" ht="24">
      <c r="A40" s="60" t="s">
        <v>80</v>
      </c>
      <c r="B40" s="95" t="s">
        <v>81</v>
      </c>
      <c r="C40" s="95" t="s">
        <v>10</v>
      </c>
      <c r="D40" s="95" t="s">
        <v>10</v>
      </c>
      <c r="E40" s="95" t="s">
        <v>10</v>
      </c>
      <c r="F40" s="95" t="s">
        <v>10</v>
      </c>
    </row>
    <row r="41" spans="1:6" ht="24">
      <c r="A41" s="60" t="s">
        <v>82</v>
      </c>
      <c r="B41" s="64" t="s">
        <v>54</v>
      </c>
      <c r="C41" s="95" t="s">
        <v>54</v>
      </c>
      <c r="D41" s="109" t="s">
        <v>54</v>
      </c>
      <c r="E41" s="109" t="s">
        <v>54</v>
      </c>
      <c r="F41" s="95" t="s">
        <v>54</v>
      </c>
    </row>
    <row r="42" spans="1:6" ht="24">
      <c r="A42" s="60" t="s">
        <v>83</v>
      </c>
      <c r="B42" s="64" t="s">
        <v>54</v>
      </c>
      <c r="C42" s="95" t="s">
        <v>54</v>
      </c>
      <c r="D42" s="95"/>
      <c r="E42" s="95"/>
      <c r="F42" s="95" t="s">
        <v>54</v>
      </c>
    </row>
    <row r="43" spans="1:6">
      <c r="A43" s="107" t="s">
        <v>84</v>
      </c>
      <c r="D43"/>
      <c r="E43"/>
    </row>
    <row r="44" spans="1:6">
      <c r="D44"/>
      <c r="E44"/>
    </row>
  </sheetData>
  <customSheetViews>
    <customSheetView guid="{15D5C299-761A-4CBF-AA27-B17032FC4CEB}" scale="85">
      <pane xSplit="2" ySplit="3" topLeftCell="J16" activePane="bottomRight" state="frozen"/>
      <selection pane="bottomRight" activeCell="L26" sqref="L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scale="85">
      <pane xSplit="2" ySplit="3" topLeftCell="S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pane xSplit="2" ySplit="3" topLeftCell="AE4" activePane="bottomRight" state="frozen"/>
      <selection pane="bottomRight" activeCell="AJ26" sqref="AJ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pane xSplit="2" ySplit="3" topLeftCell="H28" activePane="bottomRight" state="frozen"/>
      <selection pane="bottomRight" activeCell="L15" sqref="L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scale="85">
      <pane xSplit="2" ySplit="3" topLeftCell="V22" activePane="bottomRight" state="frozen"/>
      <selection pane="bottomRight" activeCell="W30" sqref="W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pane xSplit="2" ySplit="3" topLeftCell="J22" activePane="bottomRight" state="frozen"/>
      <selection pane="bottomRight" activeCell="L27" sqref="L27"/>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5BB8162-AD08-4F19-B47C-5A1FD7B0567B}" scale="85">
      <pane xSplit="2.7993527508090614" ySplit="5.0714285714285712" topLeftCell="J16" activePane="bottomRight" state="frozen"/>
      <selection pane="bottomRight" activeCell="L26" sqref="L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3">
    <mergeCell ref="A2:A3"/>
    <mergeCell ref="B2:B3"/>
    <mergeCell ref="D2:E2"/>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2.xml><?xml version="1.0" encoding="utf-8"?>
<worksheet xmlns="http://schemas.openxmlformats.org/spreadsheetml/2006/main" xmlns:r="http://schemas.openxmlformats.org/officeDocument/2006/relationships">
  <dimension ref="A1:J41"/>
  <sheetViews>
    <sheetView zoomScale="85" zoomScaleNormal="85" workbookViewId="0">
      <pane xSplit="2" ySplit="3" topLeftCell="C4" activePane="bottomRight" state="frozen"/>
      <selection pane="topRight" activeCell="C1" sqref="C1"/>
      <selection pane="bottomLeft" activeCell="A4" sqref="A4"/>
      <selection pane="bottomRight" activeCell="G11" sqref="G11"/>
    </sheetView>
  </sheetViews>
  <sheetFormatPr defaultColWidth="9.42578125" defaultRowHeight="14.25"/>
  <cols>
    <col min="1" max="1" width="29.42578125" style="100" customWidth="1"/>
    <col min="2" max="2" width="44.42578125" style="100" customWidth="1"/>
    <col min="3" max="10" width="31.42578125" style="50" customWidth="1"/>
    <col min="11" max="16384" width="9.42578125" style="49"/>
  </cols>
  <sheetData>
    <row r="1" spans="1:10">
      <c r="A1" s="89" t="s">
        <v>3</v>
      </c>
      <c r="B1" s="50"/>
    </row>
    <row r="2" spans="1:10" s="88" customFormat="1" ht="24" customHeight="1">
      <c r="A2" s="147" t="s">
        <v>4</v>
      </c>
      <c r="B2" s="149" t="s">
        <v>85</v>
      </c>
      <c r="C2" s="140" t="s">
        <v>299</v>
      </c>
      <c r="D2" s="153" t="s">
        <v>300</v>
      </c>
      <c r="E2" s="154"/>
      <c r="F2" s="139" t="s">
        <v>301</v>
      </c>
      <c r="G2" s="52"/>
      <c r="H2" s="52"/>
      <c r="I2" s="52"/>
      <c r="J2" s="52"/>
    </row>
    <row r="3" spans="1:10" s="88" customFormat="1" ht="11.25" customHeight="1">
      <c r="A3" s="148"/>
      <c r="B3" s="150"/>
      <c r="C3" s="121" t="s">
        <v>191</v>
      </c>
      <c r="D3" s="127" t="s">
        <v>240</v>
      </c>
      <c r="E3" s="128" t="s">
        <v>190</v>
      </c>
      <c r="F3" s="121" t="s">
        <v>191</v>
      </c>
      <c r="G3" s="52"/>
      <c r="H3" s="52"/>
      <c r="I3" s="52"/>
      <c r="J3" s="52"/>
    </row>
    <row r="4" spans="1:10">
      <c r="A4" s="57" t="s">
        <v>8</v>
      </c>
      <c r="B4" s="90" t="s">
        <v>9</v>
      </c>
      <c r="C4" s="91" t="s">
        <v>201</v>
      </c>
      <c r="D4" s="129" t="s">
        <v>200</v>
      </c>
      <c r="E4" s="129" t="s">
        <v>200</v>
      </c>
      <c r="F4" s="91" t="s">
        <v>201</v>
      </c>
      <c r="G4" s="57"/>
      <c r="H4" s="57"/>
      <c r="I4" s="57"/>
      <c r="J4" s="57"/>
    </row>
    <row r="5" spans="1:10">
      <c r="A5" s="57" t="s">
        <v>11</v>
      </c>
      <c r="B5" s="90"/>
      <c r="C5" s="57" t="s">
        <v>13</v>
      </c>
      <c r="D5" s="91" t="s">
        <v>12</v>
      </c>
      <c r="E5" s="57" t="s">
        <v>13</v>
      </c>
      <c r="F5" s="57" t="s">
        <v>13</v>
      </c>
      <c r="G5" s="57"/>
      <c r="H5" s="57"/>
      <c r="I5" s="57"/>
      <c r="J5" s="57"/>
    </row>
    <row r="6" spans="1:10">
      <c r="A6" s="80" t="s">
        <v>14</v>
      </c>
      <c r="B6" s="90" t="s">
        <v>15</v>
      </c>
      <c r="C6" s="91" t="s">
        <v>10</v>
      </c>
      <c r="D6" s="91" t="s">
        <v>10</v>
      </c>
      <c r="E6" s="91" t="s">
        <v>10</v>
      </c>
      <c r="F6" s="91" t="s">
        <v>10</v>
      </c>
      <c r="G6" s="57"/>
      <c r="H6" s="57"/>
      <c r="I6" s="57"/>
      <c r="J6" s="57"/>
    </row>
    <row r="7" spans="1:10">
      <c r="A7" s="57" t="s">
        <v>16</v>
      </c>
      <c r="B7" s="90" t="s">
        <v>86</v>
      </c>
      <c r="C7" s="91" t="s">
        <v>10</v>
      </c>
      <c r="D7" s="91" t="s">
        <v>10</v>
      </c>
      <c r="E7" s="91" t="s">
        <v>10</v>
      </c>
      <c r="F7" s="91" t="s">
        <v>289</v>
      </c>
      <c r="G7" s="57"/>
      <c r="H7" s="57"/>
      <c r="I7" s="57"/>
      <c r="J7" s="57"/>
    </row>
    <row r="8" spans="1:10" ht="36">
      <c r="A8" s="57" t="s">
        <v>87</v>
      </c>
      <c r="B8" s="55" t="s">
        <v>19</v>
      </c>
      <c r="C8" s="91" t="s">
        <v>224</v>
      </c>
      <c r="D8" s="55" t="s">
        <v>223</v>
      </c>
      <c r="E8" s="55" t="s">
        <v>223</v>
      </c>
      <c r="F8" s="91" t="s">
        <v>224</v>
      </c>
      <c r="G8" s="57"/>
      <c r="H8" s="57"/>
      <c r="I8" s="57"/>
      <c r="J8" s="49"/>
    </row>
    <row r="9" spans="1:10" ht="24">
      <c r="A9" s="57" t="s">
        <v>20</v>
      </c>
      <c r="B9" s="55" t="s">
        <v>21</v>
      </c>
      <c r="C9" s="91" t="s">
        <v>192</v>
      </c>
      <c r="D9" s="91" t="s">
        <v>22</v>
      </c>
      <c r="E9" s="91" t="s">
        <v>22</v>
      </c>
      <c r="F9" s="91" t="s">
        <v>192</v>
      </c>
      <c r="G9" s="57"/>
      <c r="H9" s="57"/>
      <c r="I9" s="57"/>
      <c r="J9" s="57"/>
    </row>
    <row r="10" spans="1:10" ht="36">
      <c r="A10" s="55" t="s">
        <v>23</v>
      </c>
      <c r="B10" s="92" t="s">
        <v>88</v>
      </c>
      <c r="C10" s="91" t="s">
        <v>10</v>
      </c>
      <c r="D10" s="130">
        <v>0.1</v>
      </c>
      <c r="E10" s="130">
        <v>0.1</v>
      </c>
      <c r="F10" s="91" t="s">
        <v>10</v>
      </c>
      <c r="G10" s="57"/>
      <c r="H10" s="57"/>
      <c r="I10" s="57"/>
      <c r="J10" s="57"/>
    </row>
    <row r="11" spans="1:10" ht="24">
      <c r="A11" s="57" t="s">
        <v>25</v>
      </c>
      <c r="B11" s="91" t="s">
        <v>26</v>
      </c>
      <c r="C11" s="91" t="s">
        <v>10</v>
      </c>
      <c r="D11" s="91" t="s">
        <v>10</v>
      </c>
      <c r="E11" s="91" t="s">
        <v>10</v>
      </c>
      <c r="F11" s="91" t="s">
        <v>10</v>
      </c>
      <c r="G11" s="57"/>
      <c r="H11" s="57"/>
      <c r="I11" s="57"/>
      <c r="J11" s="57"/>
    </row>
    <row r="12" spans="1:10">
      <c r="A12" s="57" t="s">
        <v>28</v>
      </c>
      <c r="B12" s="90"/>
      <c r="C12" s="57" t="s">
        <v>202</v>
      </c>
      <c r="D12" s="91" t="s">
        <v>90</v>
      </c>
      <c r="E12" s="57" t="s">
        <v>29</v>
      </c>
      <c r="F12" s="57" t="s">
        <v>288</v>
      </c>
      <c r="G12" s="57"/>
      <c r="H12" s="57"/>
      <c r="I12" s="57"/>
      <c r="J12" s="57"/>
    </row>
    <row r="13" spans="1:10">
      <c r="A13" s="57" t="s">
        <v>31</v>
      </c>
      <c r="B13" s="93" t="s">
        <v>91</v>
      </c>
      <c r="C13" s="93" t="s">
        <v>92</v>
      </c>
      <c r="D13" s="131" t="s">
        <v>241</v>
      </c>
      <c r="E13" s="131" t="s">
        <v>241</v>
      </c>
      <c r="F13" s="93" t="s">
        <v>92</v>
      </c>
      <c r="G13" s="57"/>
      <c r="H13" s="57"/>
      <c r="I13" s="57"/>
      <c r="J13" s="57"/>
    </row>
    <row r="14" spans="1:10">
      <c r="A14" s="57" t="s">
        <v>93</v>
      </c>
      <c r="B14" s="90"/>
      <c r="C14" s="93" t="s">
        <v>203</v>
      </c>
      <c r="D14" s="93" t="s">
        <v>242</v>
      </c>
      <c r="E14" s="93" t="s">
        <v>242</v>
      </c>
      <c r="F14" s="93" t="s">
        <v>203</v>
      </c>
      <c r="G14" s="57"/>
      <c r="H14" s="57"/>
      <c r="I14" s="57"/>
      <c r="J14" s="57"/>
    </row>
    <row r="15" spans="1:10">
      <c r="A15" s="57" t="s">
        <v>39</v>
      </c>
      <c r="B15" s="90"/>
      <c r="C15" s="93" t="s">
        <v>37</v>
      </c>
      <c r="D15" s="132" t="s">
        <v>243</v>
      </c>
      <c r="E15" s="132" t="s">
        <v>243</v>
      </c>
      <c r="F15" s="93" t="s">
        <v>37</v>
      </c>
      <c r="G15" s="57"/>
      <c r="H15" s="57"/>
      <c r="I15" s="57"/>
      <c r="J15" s="57"/>
    </row>
    <row r="16" spans="1:10">
      <c r="A16" s="57" t="s">
        <v>40</v>
      </c>
      <c r="B16" s="90"/>
      <c r="C16" s="93" t="s">
        <v>204</v>
      </c>
      <c r="D16" s="133" t="s">
        <v>244</v>
      </c>
      <c r="E16" s="133" t="s">
        <v>245</v>
      </c>
      <c r="F16" s="93" t="s">
        <v>204</v>
      </c>
      <c r="G16" s="57"/>
      <c r="H16" s="57"/>
      <c r="I16" s="57"/>
      <c r="J16" s="57"/>
    </row>
    <row r="17" spans="1:10" ht="24">
      <c r="A17" s="57" t="s">
        <v>42</v>
      </c>
      <c r="B17" s="55" t="s">
        <v>43</v>
      </c>
      <c r="C17" s="91" t="s">
        <v>225</v>
      </c>
      <c r="D17" s="91" t="s">
        <v>225</v>
      </c>
      <c r="E17" s="91" t="s">
        <v>225</v>
      </c>
      <c r="F17" s="91" t="s">
        <v>225</v>
      </c>
      <c r="G17" s="57"/>
      <c r="H17" s="57"/>
      <c r="I17" s="57"/>
      <c r="J17" s="49"/>
    </row>
    <row r="18" spans="1:10" ht="72">
      <c r="A18" s="57" t="s">
        <v>44</v>
      </c>
      <c r="B18" s="78" t="s">
        <v>45</v>
      </c>
      <c r="C18" s="91" t="s">
        <v>189</v>
      </c>
      <c r="D18" s="91" t="s">
        <v>246</v>
      </c>
      <c r="E18" s="91" t="s">
        <v>246</v>
      </c>
      <c r="F18" s="91" t="s">
        <v>189</v>
      </c>
      <c r="G18" s="57"/>
      <c r="H18" s="57"/>
      <c r="I18" s="57"/>
      <c r="J18" s="57"/>
    </row>
    <row r="19" spans="1:10" ht="60" customHeight="1">
      <c r="A19" s="60" t="s">
        <v>55</v>
      </c>
      <c r="B19" s="60" t="s">
        <v>56</v>
      </c>
      <c r="C19" s="94" t="s">
        <v>205</v>
      </c>
      <c r="D19" s="94" t="s">
        <v>276</v>
      </c>
      <c r="E19" s="94" t="s">
        <v>276</v>
      </c>
      <c r="F19" s="94" t="s">
        <v>290</v>
      </c>
      <c r="G19" s="57"/>
      <c r="H19" s="57"/>
      <c r="I19" s="57"/>
      <c r="J19" s="57"/>
    </row>
    <row r="20" spans="1:10" ht="71.25" customHeight="1">
      <c r="A20" s="60" t="s">
        <v>57</v>
      </c>
      <c r="B20" s="60" t="s">
        <v>58</v>
      </c>
      <c r="C20" s="94" t="s">
        <v>206</v>
      </c>
      <c r="D20" s="94" t="s">
        <v>94</v>
      </c>
      <c r="E20" s="94" t="s">
        <v>94</v>
      </c>
      <c r="F20" s="94" t="s">
        <v>206</v>
      </c>
      <c r="G20" s="57"/>
      <c r="H20" s="57"/>
      <c r="I20" s="57"/>
      <c r="J20" s="57"/>
    </row>
    <row r="21" spans="1:10" ht="15.75" customHeight="1">
      <c r="A21" s="101" t="s">
        <v>50</v>
      </c>
      <c r="B21" s="95">
        <v>1</v>
      </c>
      <c r="C21" s="91" t="s">
        <v>10</v>
      </c>
      <c r="D21" s="91" t="s">
        <v>10</v>
      </c>
      <c r="E21" s="91" t="s">
        <v>10</v>
      </c>
      <c r="F21" s="91" t="s">
        <v>10</v>
      </c>
      <c r="G21" s="57"/>
      <c r="H21" s="57"/>
      <c r="I21" s="57"/>
      <c r="J21" s="57"/>
    </row>
    <row r="22" spans="1:10" ht="27" customHeight="1">
      <c r="A22" s="101" t="s">
        <v>95</v>
      </c>
      <c r="B22" s="60"/>
      <c r="C22" s="94" t="s">
        <v>198</v>
      </c>
      <c r="D22" s="57" t="s">
        <v>239</v>
      </c>
      <c r="E22" s="57" t="s">
        <v>247</v>
      </c>
      <c r="F22" s="94" t="s">
        <v>198</v>
      </c>
      <c r="G22" s="57"/>
      <c r="H22" s="57"/>
      <c r="I22" s="57"/>
      <c r="J22" s="57"/>
    </row>
    <row r="23" spans="1:10">
      <c r="A23" s="57" t="s">
        <v>60</v>
      </c>
      <c r="B23" s="90" t="s">
        <v>61</v>
      </c>
      <c r="C23" s="91" t="s">
        <v>10</v>
      </c>
      <c r="D23" s="91" t="s">
        <v>10</v>
      </c>
      <c r="E23" s="91" t="s">
        <v>10</v>
      </c>
      <c r="F23" s="91" t="s">
        <v>10</v>
      </c>
      <c r="G23" s="57"/>
      <c r="H23" s="57"/>
      <c r="I23" s="57"/>
      <c r="J23" s="57"/>
    </row>
    <row r="24" spans="1:10">
      <c r="A24" s="57" t="s">
        <v>62</v>
      </c>
      <c r="B24" s="90" t="s">
        <v>63</v>
      </c>
      <c r="C24" s="91" t="s">
        <v>10</v>
      </c>
      <c r="D24" s="91" t="s">
        <v>10</v>
      </c>
      <c r="E24" s="91" t="s">
        <v>10</v>
      </c>
      <c r="F24" s="91" t="s">
        <v>10</v>
      </c>
      <c r="G24" s="57"/>
      <c r="H24" s="57"/>
      <c r="I24" s="57"/>
      <c r="J24" s="57"/>
    </row>
    <row r="25" spans="1:10">
      <c r="A25" s="57" t="s">
        <v>64</v>
      </c>
      <c r="B25" s="90"/>
      <c r="C25" s="91" t="s">
        <v>65</v>
      </c>
      <c r="D25" s="91" t="s">
        <v>65</v>
      </c>
      <c r="E25" s="91" t="s">
        <v>65</v>
      </c>
      <c r="F25" s="91" t="s">
        <v>65</v>
      </c>
      <c r="G25" s="57"/>
      <c r="H25" s="57"/>
      <c r="I25" s="57"/>
      <c r="J25" s="57"/>
    </row>
    <row r="26" spans="1:10">
      <c r="A26" s="57" t="s">
        <v>96</v>
      </c>
      <c r="B26" s="90"/>
      <c r="C26" s="94" t="s">
        <v>97</v>
      </c>
      <c r="D26" s="94" t="s">
        <v>98</v>
      </c>
      <c r="E26" s="94" t="s">
        <v>98</v>
      </c>
      <c r="F26" s="94" t="s">
        <v>280</v>
      </c>
      <c r="G26" s="57"/>
      <c r="H26" s="57"/>
      <c r="I26" s="57"/>
      <c r="J26" s="57"/>
    </row>
    <row r="27" spans="1:10" ht="24">
      <c r="A27" s="57" t="s">
        <v>99</v>
      </c>
      <c r="B27" s="57"/>
      <c r="C27" s="55" t="s">
        <v>207</v>
      </c>
      <c r="D27" s="78" t="s">
        <v>100</v>
      </c>
      <c r="E27" s="78" t="s">
        <v>100</v>
      </c>
      <c r="F27" s="104" t="s">
        <v>37</v>
      </c>
      <c r="G27" s="57"/>
      <c r="H27" s="57"/>
      <c r="I27" s="57"/>
      <c r="J27" s="57"/>
    </row>
    <row r="28" spans="1:10">
      <c r="C28" s="103"/>
      <c r="D28" s="57"/>
      <c r="E28" s="57"/>
      <c r="F28" s="103"/>
      <c r="G28" s="57"/>
      <c r="H28" s="57"/>
      <c r="I28" s="57"/>
      <c r="J28" s="57"/>
    </row>
    <row r="29" spans="1:10">
      <c r="A29" s="89" t="s">
        <v>66</v>
      </c>
      <c r="B29" s="96" t="s">
        <v>67</v>
      </c>
      <c r="C29" s="57"/>
      <c r="D29" s="57"/>
      <c r="E29" s="57"/>
      <c r="F29" s="57"/>
      <c r="G29" s="57"/>
      <c r="H29" s="57"/>
      <c r="I29" s="57"/>
      <c r="J29" s="57"/>
    </row>
    <row r="30" spans="1:10" s="62" customFormat="1">
      <c r="A30" s="60" t="s">
        <v>68</v>
      </c>
      <c r="B30" s="95" t="s">
        <v>69</v>
      </c>
      <c r="C30" s="95" t="s">
        <v>10</v>
      </c>
      <c r="D30" s="99" t="s">
        <v>10</v>
      </c>
      <c r="E30" s="99" t="s">
        <v>10</v>
      </c>
      <c r="F30" s="95" t="s">
        <v>10</v>
      </c>
      <c r="G30" s="80"/>
      <c r="H30" s="80"/>
      <c r="I30" s="80"/>
      <c r="J30" s="80"/>
    </row>
    <row r="31" spans="1:10" s="62" customFormat="1">
      <c r="A31" s="60" t="s">
        <v>70</v>
      </c>
      <c r="B31" s="94" t="s">
        <v>71</v>
      </c>
      <c r="C31" s="94" t="s">
        <v>71</v>
      </c>
      <c r="D31" s="94" t="s">
        <v>72</v>
      </c>
      <c r="E31" s="94" t="s">
        <v>72</v>
      </c>
      <c r="F31" s="95" t="s">
        <v>10</v>
      </c>
      <c r="G31" s="80"/>
      <c r="H31" s="80"/>
      <c r="I31" s="80"/>
      <c r="J31" s="80"/>
    </row>
    <row r="32" spans="1:10" s="62" customFormat="1">
      <c r="A32" s="60" t="s">
        <v>73</v>
      </c>
      <c r="B32" s="95"/>
      <c r="C32" s="95">
        <v>1</v>
      </c>
      <c r="D32" s="95">
        <v>1</v>
      </c>
      <c r="E32" s="95">
        <v>1</v>
      </c>
      <c r="F32" s="95">
        <v>1</v>
      </c>
      <c r="G32" s="80"/>
      <c r="H32" s="80"/>
      <c r="I32" s="80"/>
      <c r="J32" s="80"/>
    </row>
    <row r="33" spans="1:10" s="62" customFormat="1" ht="28.5" customHeight="1">
      <c r="A33" s="60" t="s">
        <v>74</v>
      </c>
      <c r="B33" s="95" t="s">
        <v>75</v>
      </c>
      <c r="C33" s="95" t="s">
        <v>10</v>
      </c>
      <c r="D33" s="95" t="s">
        <v>10</v>
      </c>
      <c r="E33" s="95" t="s">
        <v>10</v>
      </c>
      <c r="F33" s="95" t="s">
        <v>10</v>
      </c>
      <c r="G33" s="80"/>
      <c r="H33" s="80"/>
      <c r="I33" s="80"/>
      <c r="J33" s="80"/>
    </row>
    <row r="34" spans="1:10" s="62" customFormat="1">
      <c r="A34" s="60" t="s">
        <v>76</v>
      </c>
      <c r="B34" s="95" t="s">
        <v>77</v>
      </c>
      <c r="C34" s="95" t="s">
        <v>10</v>
      </c>
      <c r="D34" s="95" t="s">
        <v>10</v>
      </c>
      <c r="E34" s="95" t="s">
        <v>10</v>
      </c>
      <c r="F34" s="95" t="s">
        <v>10</v>
      </c>
      <c r="G34" s="80"/>
      <c r="H34" s="80"/>
      <c r="I34" s="80"/>
      <c r="J34" s="80"/>
    </row>
    <row r="35" spans="1:10" s="62" customFormat="1" ht="36">
      <c r="A35" s="60" t="s">
        <v>78</v>
      </c>
      <c r="B35" s="64" t="s">
        <v>54</v>
      </c>
      <c r="C35" s="95" t="s">
        <v>54</v>
      </c>
      <c r="D35" s="95" t="s">
        <v>54</v>
      </c>
      <c r="E35" s="95" t="s">
        <v>54</v>
      </c>
      <c r="F35" s="95" t="s">
        <v>54</v>
      </c>
      <c r="G35" s="80"/>
      <c r="H35" s="80"/>
      <c r="I35" s="80"/>
      <c r="J35" s="80"/>
    </row>
    <row r="36" spans="1:10" s="62" customFormat="1" ht="36">
      <c r="A36" s="60" t="s">
        <v>79</v>
      </c>
      <c r="B36" s="64" t="s">
        <v>54</v>
      </c>
      <c r="C36" s="95" t="s">
        <v>54</v>
      </c>
      <c r="D36" s="95" t="s">
        <v>54</v>
      </c>
      <c r="E36" s="95" t="s">
        <v>54</v>
      </c>
      <c r="F36" s="95" t="s">
        <v>54</v>
      </c>
      <c r="G36" s="80"/>
      <c r="H36" s="80"/>
      <c r="I36" s="80"/>
      <c r="J36" s="80"/>
    </row>
    <row r="37" spans="1:10" s="62" customFormat="1" ht="24">
      <c r="A37" s="60" t="s">
        <v>80</v>
      </c>
      <c r="B37" s="95" t="s">
        <v>81</v>
      </c>
      <c r="C37" s="95" t="s">
        <v>10</v>
      </c>
      <c r="D37" s="95" t="s">
        <v>10</v>
      </c>
      <c r="E37" s="95" t="s">
        <v>10</v>
      </c>
      <c r="F37" s="95" t="s">
        <v>10</v>
      </c>
      <c r="G37" s="80"/>
      <c r="H37" s="80"/>
      <c r="I37" s="80"/>
      <c r="J37" s="80"/>
    </row>
    <row r="38" spans="1:10" s="62" customFormat="1" ht="24">
      <c r="A38" s="60" t="s">
        <v>82</v>
      </c>
      <c r="B38" s="64" t="s">
        <v>54</v>
      </c>
      <c r="C38" s="95" t="s">
        <v>54</v>
      </c>
      <c r="D38" s="95" t="s">
        <v>54</v>
      </c>
      <c r="E38" s="95" t="s">
        <v>54</v>
      </c>
      <c r="F38" s="95" t="s">
        <v>54</v>
      </c>
      <c r="G38" s="80"/>
      <c r="H38" s="80"/>
      <c r="I38" s="80"/>
      <c r="J38" s="80"/>
    </row>
    <row r="39" spans="1:10" s="62" customFormat="1" ht="24">
      <c r="A39" s="60" t="s">
        <v>83</v>
      </c>
      <c r="B39" s="64" t="s">
        <v>54</v>
      </c>
      <c r="C39" s="95" t="s">
        <v>54</v>
      </c>
      <c r="D39" s="95" t="s">
        <v>54</v>
      </c>
      <c r="E39" s="95" t="s">
        <v>54</v>
      </c>
      <c r="F39" s="95" t="s">
        <v>54</v>
      </c>
      <c r="G39" s="80"/>
      <c r="H39" s="80"/>
      <c r="I39" s="80"/>
      <c r="J39" s="80"/>
    </row>
    <row r="41" spans="1:10">
      <c r="E41" s="105"/>
    </row>
  </sheetData>
  <customSheetViews>
    <customSheetView guid="{15D5C299-761A-4CBF-AA27-B17032FC4CEB}" scale="85">
      <pane xSplit="2" ySplit="3" topLeftCell="J4" activePane="bottomRight" state="frozen"/>
      <selection pane="bottomRight" activeCell="L19" sqref="L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scale="85">
      <pane xSplit="2" ySplit="3" topLeftCell="T25" activePane="bottomRight" state="frozen"/>
      <selection pane="bottomRight" activeCell="U15" sqref="U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pane xSplit="2" ySplit="3" topLeftCell="T25" activePane="bottomRight" state="frozen"/>
      <selection pane="bottomRight" activeCell="U15" sqref="U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pane xSplit="2" ySplit="3" topLeftCell="G25" activePane="bottomRight" state="frozen"/>
      <selection pane="bottomRight" activeCell="H39" sqref="H3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pane xSplit="2" ySplit="3" topLeftCell="C19" activePane="bottomRight" state="frozen"/>
      <selection pane="bottomRight" activeCell="A25" sqref="A25:XFD2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pane xSplit="2" ySplit="3" topLeftCell="J4" activePane="bottomRight" state="frozen"/>
      <selection pane="bottomRight" activeCell="L18" sqref="L1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5BB8162-AD08-4F19-B47C-5A1FD7B0567B}" scale="85">
      <pane xSplit="2.8303249097472927" topLeftCell="J4" activePane="bottomRight" state="frozen"/>
      <selection pane="bottomRight" activeCell="L19" sqref="L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3">
    <mergeCell ref="A2:A3"/>
    <mergeCell ref="B2:B3"/>
    <mergeCell ref="D2:E2"/>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3.xml><?xml version="1.0" encoding="utf-8"?>
<worksheet xmlns="http://schemas.openxmlformats.org/spreadsheetml/2006/main" xmlns:r="http://schemas.openxmlformats.org/officeDocument/2006/relationships">
  <dimension ref="A1:H69"/>
  <sheetViews>
    <sheetView zoomScale="85" zoomScaleNormal="85" workbookViewId="0">
      <selection activeCell="E18" sqref="E18"/>
    </sheetView>
  </sheetViews>
  <sheetFormatPr defaultColWidth="9.42578125" defaultRowHeight="14.25"/>
  <cols>
    <col min="1" max="1" width="5.140625" style="49" bestFit="1" customWidth="1"/>
    <col min="2" max="2" width="13.7109375" style="49" bestFit="1" customWidth="1"/>
    <col min="3" max="3" width="29.5703125" style="50" bestFit="1" customWidth="1"/>
    <col min="4" max="4" width="35.7109375" style="50" bestFit="1" customWidth="1"/>
    <col min="5" max="5" width="28.85546875" style="50" bestFit="1" customWidth="1"/>
    <col min="6" max="6" width="46.140625" style="50" bestFit="1" customWidth="1"/>
    <col min="7" max="7" width="17.42578125" style="49" customWidth="1"/>
    <col min="8" max="8" width="18.42578125" style="49" customWidth="1"/>
    <col min="9" max="16384" width="9.42578125" style="49"/>
  </cols>
  <sheetData>
    <row r="1" spans="1:8">
      <c r="A1" s="155" t="s">
        <v>3</v>
      </c>
      <c r="B1" s="156"/>
      <c r="G1" s="82"/>
      <c r="H1" s="82"/>
    </row>
    <row r="2" spans="1:8" ht="14.25" customHeight="1">
      <c r="A2" s="155" t="s">
        <v>102</v>
      </c>
      <c r="B2" s="156"/>
      <c r="C2" s="157" t="s">
        <v>0</v>
      </c>
      <c r="D2" s="158"/>
      <c r="E2" s="157" t="s">
        <v>1</v>
      </c>
      <c r="F2" s="158"/>
      <c r="G2" s="159" t="s">
        <v>2</v>
      </c>
      <c r="H2" s="160"/>
    </row>
    <row r="3" spans="1:8">
      <c r="A3" s="163"/>
      <c r="B3" s="164"/>
      <c r="C3" s="75" t="s">
        <v>6</v>
      </c>
      <c r="D3" s="76" t="s">
        <v>7</v>
      </c>
      <c r="E3" s="75" t="s">
        <v>6</v>
      </c>
      <c r="F3" s="76" t="s">
        <v>7</v>
      </c>
      <c r="G3" s="146" t="s">
        <v>12</v>
      </c>
      <c r="H3" s="146" t="s">
        <v>13</v>
      </c>
    </row>
    <row r="4" spans="1:8">
      <c r="A4" s="165" t="s">
        <v>103</v>
      </c>
      <c r="B4" s="77" t="s">
        <v>104</v>
      </c>
      <c r="C4" s="55" t="s">
        <v>105</v>
      </c>
      <c r="D4" s="55" t="s">
        <v>105</v>
      </c>
      <c r="E4" s="55" t="s">
        <v>105</v>
      </c>
      <c r="F4" s="55" t="s">
        <v>105</v>
      </c>
      <c r="G4" s="83" t="s">
        <v>105</v>
      </c>
      <c r="H4" s="83" t="s">
        <v>105</v>
      </c>
    </row>
    <row r="5" spans="1:8">
      <c r="A5" s="166"/>
      <c r="B5" s="77" t="s">
        <v>106</v>
      </c>
      <c r="C5" s="78" t="s">
        <v>107</v>
      </c>
      <c r="D5" s="78" t="s">
        <v>107</v>
      </c>
      <c r="E5" s="78" t="s">
        <v>107</v>
      </c>
      <c r="F5" s="78" t="s">
        <v>107</v>
      </c>
      <c r="G5" s="84" t="s">
        <v>108</v>
      </c>
      <c r="H5" s="84" t="s">
        <v>108</v>
      </c>
    </row>
    <row r="6" spans="1:8" ht="48">
      <c r="A6" s="166"/>
      <c r="B6" s="53" t="s">
        <v>109</v>
      </c>
      <c r="C6" s="56" t="s">
        <v>110</v>
      </c>
      <c r="D6" s="79" t="s">
        <v>111</v>
      </c>
      <c r="E6" s="56" t="s">
        <v>112</v>
      </c>
      <c r="F6" s="79" t="s">
        <v>113</v>
      </c>
      <c r="G6" s="83" t="s">
        <v>110</v>
      </c>
      <c r="H6" s="84" t="s">
        <v>114</v>
      </c>
    </row>
    <row r="7" spans="1:8" ht="36">
      <c r="A7" s="166"/>
      <c r="B7" s="53" t="s">
        <v>115</v>
      </c>
      <c r="C7" s="56" t="s">
        <v>116</v>
      </c>
      <c r="D7" s="56" t="s">
        <v>116</v>
      </c>
      <c r="E7" s="56" t="s">
        <v>117</v>
      </c>
      <c r="F7" s="56" t="s">
        <v>117</v>
      </c>
      <c r="G7" s="83" t="s">
        <v>116</v>
      </c>
      <c r="H7" s="84" t="s">
        <v>37</v>
      </c>
    </row>
    <row r="8" spans="1:8">
      <c r="A8" s="166"/>
      <c r="B8" s="53" t="s">
        <v>118</v>
      </c>
      <c r="C8" s="80" t="s">
        <v>119</v>
      </c>
      <c r="D8" s="80" t="s">
        <v>119</v>
      </c>
      <c r="E8" s="80" t="s">
        <v>120</v>
      </c>
      <c r="F8" s="80" t="s">
        <v>120</v>
      </c>
      <c r="G8" s="85" t="s">
        <v>119</v>
      </c>
      <c r="H8" s="85" t="s">
        <v>119</v>
      </c>
    </row>
    <row r="9" spans="1:8" ht="72">
      <c r="A9" s="166"/>
      <c r="B9" s="53" t="s">
        <v>121</v>
      </c>
      <c r="C9" s="56" t="s">
        <v>122</v>
      </c>
      <c r="D9" s="56" t="s">
        <v>122</v>
      </c>
      <c r="E9" s="81" t="s">
        <v>123</v>
      </c>
      <c r="F9" s="81" t="s">
        <v>123</v>
      </c>
      <c r="G9" s="83" t="s">
        <v>124</v>
      </c>
      <c r="H9" s="83" t="s">
        <v>124</v>
      </c>
    </row>
    <row r="10" spans="1:8">
      <c r="A10" s="166"/>
      <c r="B10" s="53" t="s">
        <v>125</v>
      </c>
      <c r="C10" s="80" t="s">
        <v>37</v>
      </c>
      <c r="D10" s="55" t="s">
        <v>105</v>
      </c>
      <c r="E10" s="80" t="s">
        <v>37</v>
      </c>
      <c r="F10" s="80" t="s">
        <v>37</v>
      </c>
      <c r="G10" s="85" t="s">
        <v>37</v>
      </c>
      <c r="H10" s="85" t="s">
        <v>105</v>
      </c>
    </row>
    <row r="11" spans="1:8">
      <c r="A11" s="167"/>
      <c r="B11" s="53" t="s">
        <v>126</v>
      </c>
      <c r="C11" s="55" t="s">
        <v>105</v>
      </c>
      <c r="D11" s="55" t="s">
        <v>105</v>
      </c>
      <c r="E11" s="80" t="s">
        <v>37</v>
      </c>
      <c r="F11" s="80" t="s">
        <v>37</v>
      </c>
      <c r="G11" s="83" t="s">
        <v>105</v>
      </c>
      <c r="H11" s="83" t="s">
        <v>105</v>
      </c>
    </row>
    <row r="12" spans="1:8" ht="43.5" customHeight="1">
      <c r="A12" s="165" t="s">
        <v>128</v>
      </c>
      <c r="B12" s="77" t="s">
        <v>104</v>
      </c>
      <c r="C12" s="80" t="s">
        <v>37</v>
      </c>
      <c r="D12" s="55" t="s">
        <v>105</v>
      </c>
      <c r="E12" s="55" t="s">
        <v>105</v>
      </c>
      <c r="F12" s="55" t="s">
        <v>105</v>
      </c>
      <c r="G12" s="85" t="s">
        <v>37</v>
      </c>
      <c r="H12" s="86" t="s">
        <v>129</v>
      </c>
    </row>
    <row r="13" spans="1:8">
      <c r="A13" s="166"/>
      <c r="B13" s="77" t="s">
        <v>106</v>
      </c>
      <c r="C13" s="80" t="s">
        <v>37</v>
      </c>
      <c r="D13" s="55" t="s">
        <v>127</v>
      </c>
      <c r="E13" s="80" t="s">
        <v>37</v>
      </c>
      <c r="F13" s="55" t="s">
        <v>108</v>
      </c>
      <c r="G13" s="85" t="s">
        <v>37</v>
      </c>
      <c r="H13" s="86" t="s">
        <v>129</v>
      </c>
    </row>
    <row r="14" spans="1:8" ht="24">
      <c r="A14" s="166"/>
      <c r="B14" s="53" t="s">
        <v>109</v>
      </c>
      <c r="C14" s="80" t="s">
        <v>37</v>
      </c>
      <c r="D14" s="56" t="s">
        <v>130</v>
      </c>
      <c r="E14" s="80" t="s">
        <v>37</v>
      </c>
      <c r="F14" s="56" t="s">
        <v>131</v>
      </c>
      <c r="G14" s="85" t="s">
        <v>37</v>
      </c>
      <c r="H14" s="86" t="s">
        <v>129</v>
      </c>
    </row>
    <row r="15" spans="1:8" ht="24">
      <c r="A15" s="166"/>
      <c r="B15" s="53" t="s">
        <v>115</v>
      </c>
      <c r="C15" s="80" t="s">
        <v>37</v>
      </c>
      <c r="D15" s="56" t="s">
        <v>116</v>
      </c>
      <c r="E15" s="80" t="s">
        <v>37</v>
      </c>
      <c r="F15" s="56" t="s">
        <v>117</v>
      </c>
      <c r="G15" s="85" t="s">
        <v>37</v>
      </c>
      <c r="H15" s="86" t="s">
        <v>129</v>
      </c>
    </row>
    <row r="16" spans="1:8">
      <c r="A16" s="166"/>
      <c r="B16" s="53" t="s">
        <v>132</v>
      </c>
      <c r="C16" s="80" t="s">
        <v>37</v>
      </c>
      <c r="D16" s="56" t="s">
        <v>37</v>
      </c>
      <c r="E16" s="80" t="s">
        <v>37</v>
      </c>
      <c r="F16" s="56" t="s">
        <v>37</v>
      </c>
      <c r="G16" s="85" t="s">
        <v>37</v>
      </c>
      <c r="H16" s="86" t="s">
        <v>129</v>
      </c>
    </row>
    <row r="17" spans="1:8" ht="24">
      <c r="A17" s="166"/>
      <c r="B17" s="53" t="s">
        <v>118</v>
      </c>
      <c r="C17" s="80" t="s">
        <v>37</v>
      </c>
      <c r="D17" s="56" t="s">
        <v>133</v>
      </c>
      <c r="E17" s="80" t="s">
        <v>37</v>
      </c>
      <c r="F17" s="56" t="s">
        <v>134</v>
      </c>
      <c r="G17" s="85" t="s">
        <v>37</v>
      </c>
      <c r="H17" s="86" t="s">
        <v>129</v>
      </c>
    </row>
    <row r="18" spans="1:8" ht="57.75" customHeight="1">
      <c r="A18" s="166"/>
      <c r="B18" s="53" t="s">
        <v>121</v>
      </c>
      <c r="C18" s="80" t="s">
        <v>37</v>
      </c>
      <c r="D18" s="56" t="s">
        <v>122</v>
      </c>
      <c r="E18" s="80" t="s">
        <v>37</v>
      </c>
      <c r="F18" s="81" t="s">
        <v>135</v>
      </c>
      <c r="G18" s="85" t="s">
        <v>37</v>
      </c>
      <c r="H18" s="86" t="s">
        <v>129</v>
      </c>
    </row>
    <row r="19" spans="1:8" ht="38.25" customHeight="1">
      <c r="A19" s="166"/>
      <c r="B19" s="143" t="s">
        <v>136</v>
      </c>
      <c r="C19" s="80" t="s">
        <v>37</v>
      </c>
      <c r="D19" s="56" t="s">
        <v>137</v>
      </c>
      <c r="E19" s="80" t="s">
        <v>37</v>
      </c>
      <c r="F19" s="56" t="s">
        <v>138</v>
      </c>
      <c r="G19" s="85" t="s">
        <v>37</v>
      </c>
      <c r="H19" s="86" t="s">
        <v>129</v>
      </c>
    </row>
    <row r="20" spans="1:8" ht="14.25" customHeight="1">
      <c r="A20" s="167"/>
      <c r="B20" s="53" t="s">
        <v>125</v>
      </c>
      <c r="C20" s="80" t="s">
        <v>37</v>
      </c>
      <c r="D20" s="80" t="s">
        <v>105</v>
      </c>
      <c r="E20" s="80" t="s">
        <v>37</v>
      </c>
      <c r="F20" s="80" t="s">
        <v>37</v>
      </c>
      <c r="G20" s="85" t="s">
        <v>37</v>
      </c>
      <c r="H20" s="85" t="s">
        <v>37</v>
      </c>
    </row>
    <row r="21" spans="1:8">
      <c r="A21" s="58"/>
      <c r="B21" s="53"/>
      <c r="C21" s="80"/>
      <c r="D21" s="57"/>
      <c r="E21" s="80"/>
      <c r="F21" s="57"/>
    </row>
    <row r="22" spans="1:8">
      <c r="A22" s="58"/>
      <c r="B22" s="53"/>
      <c r="C22" s="80"/>
      <c r="D22" s="57"/>
      <c r="E22" s="80"/>
      <c r="F22" s="57"/>
    </row>
    <row r="23" spans="1:8">
      <c r="A23" s="58"/>
      <c r="B23" s="53"/>
      <c r="C23" s="80"/>
      <c r="D23" s="57"/>
      <c r="E23" s="80"/>
      <c r="F23" s="57"/>
    </row>
    <row r="24" spans="1:8" ht="24.75" customHeight="1">
      <c r="A24" s="58"/>
      <c r="B24" s="145"/>
      <c r="C24" s="80"/>
      <c r="D24" s="57"/>
      <c r="E24" s="80"/>
      <c r="F24" s="57"/>
    </row>
    <row r="25" spans="1:8">
      <c r="A25" s="58"/>
      <c r="B25" s="62"/>
      <c r="C25" s="80"/>
      <c r="D25" s="57"/>
      <c r="E25" s="80"/>
      <c r="F25" s="57"/>
    </row>
    <row r="26" spans="1:8">
      <c r="A26" s="58"/>
      <c r="B26" s="144"/>
      <c r="C26" s="80"/>
      <c r="D26" s="57"/>
      <c r="E26" s="80"/>
      <c r="F26" s="57"/>
    </row>
    <row r="27" spans="1:8">
      <c r="A27" s="58"/>
      <c r="B27" s="142"/>
      <c r="C27" s="80"/>
      <c r="D27" s="57"/>
      <c r="E27" s="80"/>
      <c r="F27" s="57"/>
    </row>
    <row r="28" spans="1:8">
      <c r="A28" s="58"/>
      <c r="B28" s="142"/>
      <c r="C28" s="80"/>
      <c r="D28" s="57"/>
      <c r="E28" s="80"/>
      <c r="F28" s="57"/>
    </row>
    <row r="29" spans="1:8">
      <c r="A29" s="58"/>
      <c r="B29" s="142"/>
      <c r="C29" s="80"/>
      <c r="D29" s="57"/>
      <c r="E29" s="80"/>
      <c r="F29" s="57"/>
    </row>
    <row r="30" spans="1:8">
      <c r="A30" s="58"/>
      <c r="B30" s="142"/>
      <c r="C30" s="80"/>
      <c r="D30" s="57"/>
      <c r="E30" s="80"/>
      <c r="F30" s="57"/>
    </row>
    <row r="31" spans="1:8">
      <c r="A31" s="58"/>
      <c r="B31" s="142"/>
      <c r="C31" s="80"/>
      <c r="D31" s="57"/>
      <c r="E31" s="80"/>
      <c r="F31" s="57"/>
    </row>
    <row r="32" spans="1:8">
      <c r="A32" s="58"/>
      <c r="B32" s="143"/>
      <c r="C32" s="80"/>
      <c r="D32" s="57"/>
      <c r="E32" s="80"/>
      <c r="F32" s="57"/>
    </row>
    <row r="33" spans="1:6">
      <c r="A33" s="58"/>
      <c r="B33" s="168"/>
      <c r="C33" s="80"/>
      <c r="D33" s="57"/>
      <c r="E33" s="80"/>
      <c r="F33" s="57"/>
    </row>
    <row r="34" spans="1:6">
      <c r="A34" s="58"/>
      <c r="B34" s="168"/>
      <c r="C34" s="80"/>
      <c r="D34" s="57"/>
      <c r="E34" s="80"/>
      <c r="F34" s="57"/>
    </row>
    <row r="35" spans="1:6">
      <c r="A35" s="58"/>
      <c r="B35" s="142"/>
      <c r="C35" s="80"/>
      <c r="D35" s="57"/>
      <c r="E35" s="80"/>
      <c r="F35" s="57"/>
    </row>
    <row r="36" spans="1:6">
      <c r="B36" s="141"/>
      <c r="C36" s="80"/>
      <c r="D36" s="57"/>
      <c r="E36" s="80"/>
      <c r="F36" s="57"/>
    </row>
    <row r="37" spans="1:6">
      <c r="B37" s="141"/>
      <c r="C37" s="80"/>
      <c r="D37" s="57"/>
      <c r="E37" s="80"/>
      <c r="F37" s="57"/>
    </row>
    <row r="38" spans="1:6">
      <c r="B38" s="141"/>
      <c r="C38" s="80"/>
      <c r="D38" s="57"/>
      <c r="E38" s="80"/>
      <c r="F38" s="57"/>
    </row>
    <row r="39" spans="1:6">
      <c r="B39" s="169"/>
      <c r="C39" s="80"/>
      <c r="D39" s="57"/>
      <c r="E39" s="80"/>
      <c r="F39" s="57"/>
    </row>
    <row r="40" spans="1:6">
      <c r="B40" s="169"/>
      <c r="C40" s="80"/>
      <c r="D40" s="57"/>
      <c r="E40" s="80"/>
      <c r="F40" s="57"/>
    </row>
    <row r="41" spans="1:6">
      <c r="B41" s="141"/>
      <c r="C41" s="80"/>
      <c r="D41" s="57"/>
      <c r="E41" s="80"/>
      <c r="F41" s="57"/>
    </row>
    <row r="42" spans="1:6">
      <c r="B42" s="141"/>
      <c r="C42" s="80"/>
      <c r="D42" s="57"/>
      <c r="E42" s="80"/>
      <c r="F42" s="57"/>
    </row>
    <row r="43" spans="1:6">
      <c r="B43" s="141"/>
      <c r="C43" s="80"/>
      <c r="D43" s="57"/>
      <c r="E43" s="80"/>
      <c r="F43" s="57"/>
    </row>
    <row r="44" spans="1:6">
      <c r="B44" s="141"/>
      <c r="C44" s="80"/>
      <c r="D44" s="57"/>
      <c r="E44" s="80"/>
      <c r="F44" s="57"/>
    </row>
    <row r="45" spans="1:6">
      <c r="B45" s="141"/>
      <c r="C45" s="80"/>
      <c r="D45" s="57"/>
      <c r="E45" s="80"/>
      <c r="F45" s="57"/>
    </row>
    <row r="46" spans="1:6">
      <c r="B46" s="141"/>
      <c r="C46" s="80"/>
      <c r="D46" s="57"/>
      <c r="E46" s="80"/>
      <c r="F46" s="57"/>
    </row>
    <row r="47" spans="1:6">
      <c r="B47" s="141"/>
      <c r="C47" s="80"/>
      <c r="D47" s="57"/>
      <c r="E47" s="80"/>
      <c r="F47" s="57"/>
    </row>
    <row r="48" spans="1:6">
      <c r="B48" s="141"/>
      <c r="C48" s="80"/>
      <c r="D48" s="57"/>
      <c r="E48" s="80"/>
      <c r="F48" s="57"/>
    </row>
    <row r="49" spans="2:6">
      <c r="B49" s="169"/>
      <c r="C49" s="80"/>
      <c r="D49" s="57"/>
      <c r="E49" s="80"/>
      <c r="F49" s="57"/>
    </row>
    <row r="50" spans="2:6">
      <c r="B50" s="169"/>
      <c r="C50" s="80"/>
      <c r="D50" s="57"/>
      <c r="E50" s="80"/>
      <c r="F50" s="57"/>
    </row>
    <row r="51" spans="2:6">
      <c r="B51" s="169"/>
      <c r="C51" s="80"/>
      <c r="D51" s="57"/>
      <c r="E51" s="80"/>
      <c r="F51" s="57"/>
    </row>
    <row r="52" spans="2:6">
      <c r="B52" s="169"/>
      <c r="C52" s="80"/>
      <c r="D52" s="57"/>
      <c r="E52" s="80"/>
      <c r="F52" s="57"/>
    </row>
    <row r="53" spans="2:6">
      <c r="B53" s="161"/>
      <c r="C53" s="80"/>
      <c r="D53" s="57"/>
      <c r="E53" s="80"/>
      <c r="F53" s="57"/>
    </row>
    <row r="54" spans="2:6">
      <c r="B54" s="161"/>
      <c r="C54" s="80"/>
      <c r="D54" s="57"/>
      <c r="E54" s="80"/>
      <c r="F54" s="57"/>
    </row>
    <row r="55" spans="2:6">
      <c r="B55" s="137"/>
      <c r="C55" s="80"/>
      <c r="D55" s="57"/>
      <c r="E55" s="80"/>
      <c r="F55" s="57"/>
    </row>
    <row r="56" spans="2:6">
      <c r="B56" s="137"/>
      <c r="C56" s="80"/>
      <c r="D56" s="57"/>
      <c r="E56" s="80"/>
      <c r="F56" s="57"/>
    </row>
    <row r="57" spans="2:6">
      <c r="B57" s="137"/>
      <c r="C57" s="80"/>
      <c r="D57" s="57"/>
      <c r="E57" s="80"/>
      <c r="F57" s="57"/>
    </row>
    <row r="58" spans="2:6">
      <c r="B58" s="137"/>
      <c r="C58" s="80"/>
      <c r="D58" s="57"/>
      <c r="E58" s="80"/>
      <c r="F58" s="57"/>
    </row>
    <row r="59" spans="2:6" ht="14.25" customHeight="1">
      <c r="B59" s="162"/>
      <c r="C59" s="80"/>
      <c r="D59" s="57"/>
      <c r="E59" s="80"/>
      <c r="F59" s="57"/>
    </row>
    <row r="60" spans="2:6">
      <c r="B60" s="162"/>
      <c r="C60" s="80"/>
      <c r="D60" s="57"/>
      <c r="E60" s="80"/>
      <c r="F60" s="57"/>
    </row>
    <row r="61" spans="2:6">
      <c r="B61" s="137"/>
      <c r="C61" s="80"/>
      <c r="D61" s="57"/>
      <c r="E61" s="80"/>
      <c r="F61" s="57"/>
    </row>
    <row r="62" spans="2:6">
      <c r="B62" s="137"/>
      <c r="C62" s="80"/>
      <c r="D62" s="57"/>
      <c r="E62" s="80"/>
      <c r="F62" s="57"/>
    </row>
    <row r="63" spans="2:6">
      <c r="B63" s="137"/>
      <c r="C63" s="80"/>
      <c r="D63" s="57"/>
      <c r="E63" s="80"/>
      <c r="F63" s="57"/>
    </row>
    <row r="64" spans="2:6">
      <c r="B64" s="137"/>
      <c r="C64" s="80"/>
      <c r="D64" s="57"/>
      <c r="E64" s="80"/>
      <c r="F64" s="57"/>
    </row>
    <row r="65" spans="2:6">
      <c r="B65" s="137"/>
      <c r="C65" s="80"/>
      <c r="D65" s="57"/>
      <c r="E65" s="80"/>
      <c r="F65" s="57"/>
    </row>
    <row r="66" spans="2:6">
      <c r="B66" s="137"/>
      <c r="C66" s="80"/>
      <c r="D66" s="57"/>
      <c r="E66" s="80"/>
      <c r="F66" s="57"/>
    </row>
    <row r="67" spans="2:6">
      <c r="B67" s="137"/>
      <c r="C67" s="80"/>
      <c r="D67" s="57"/>
      <c r="E67" s="80"/>
      <c r="F67" s="57"/>
    </row>
    <row r="68" spans="2:6">
      <c r="B68" s="137"/>
      <c r="C68" s="80"/>
      <c r="D68" s="57"/>
      <c r="E68" s="87"/>
    </row>
    <row r="69" spans="2:6">
      <c r="B69" s="137"/>
      <c r="C69" s="87"/>
    </row>
  </sheetData>
  <mergeCells count="12">
    <mergeCell ref="B59:B60"/>
    <mergeCell ref="A2:B3"/>
    <mergeCell ref="A4:A11"/>
    <mergeCell ref="A12:A20"/>
    <mergeCell ref="B33:B34"/>
    <mergeCell ref="B39:B40"/>
    <mergeCell ref="B49:B52"/>
    <mergeCell ref="A1:B1"/>
    <mergeCell ref="C2:D2"/>
    <mergeCell ref="E2:F2"/>
    <mergeCell ref="G2:H2"/>
    <mergeCell ref="B53:B54"/>
  </mergeCells>
  <phoneticPr fontId="14"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M64"/>
  <sheetViews>
    <sheetView topLeftCell="G1" workbookViewId="0">
      <selection activeCell="I1" sqref="I1:I1048576"/>
    </sheetView>
  </sheetViews>
  <sheetFormatPr defaultColWidth="9.42578125" defaultRowHeight="14.25"/>
  <cols>
    <col min="1" max="1" width="10.42578125" style="49" customWidth="1"/>
    <col min="2" max="2" width="29.42578125" style="49" customWidth="1"/>
    <col min="3" max="3" width="43" style="49" customWidth="1"/>
    <col min="4" max="7" width="31.42578125" style="50" customWidth="1"/>
    <col min="8" max="8" width="31.5703125" style="50" customWidth="1"/>
    <col min="9" max="13" width="31.42578125" style="50" customWidth="1"/>
    <col min="14" max="16384" width="9.42578125" style="49"/>
  </cols>
  <sheetData>
    <row r="1" spans="1:13" ht="45">
      <c r="A1" s="171" t="s">
        <v>3</v>
      </c>
      <c r="B1" s="172"/>
      <c r="C1" s="51" t="s">
        <v>101</v>
      </c>
    </row>
    <row r="2" spans="1:13" ht="14.25" customHeight="1">
      <c r="A2" s="171" t="s">
        <v>102</v>
      </c>
      <c r="B2" s="172"/>
      <c r="C2" s="178" t="s">
        <v>85</v>
      </c>
      <c r="D2" s="157" t="s">
        <v>0</v>
      </c>
      <c r="E2" s="158"/>
      <c r="F2" s="157" t="s">
        <v>1</v>
      </c>
      <c r="G2" s="158"/>
      <c r="H2" s="72" t="s">
        <v>2</v>
      </c>
      <c r="I2" s="71"/>
      <c r="J2" s="71"/>
      <c r="K2" s="71"/>
      <c r="L2" s="71"/>
      <c r="M2" s="71"/>
    </row>
    <row r="3" spans="1:13">
      <c r="A3" s="173"/>
      <c r="B3" s="174"/>
      <c r="C3" s="179"/>
      <c r="D3" s="52" t="s">
        <v>12</v>
      </c>
      <c r="E3" s="52" t="s">
        <v>13</v>
      </c>
      <c r="F3" s="52" t="s">
        <v>12</v>
      </c>
      <c r="G3" s="52" t="s">
        <v>13</v>
      </c>
      <c r="H3" s="72" t="s">
        <v>13</v>
      </c>
      <c r="I3" s="71"/>
      <c r="J3" s="71"/>
      <c r="K3" s="71"/>
      <c r="L3" s="71"/>
      <c r="M3" s="71"/>
    </row>
    <row r="4" spans="1:13" ht="51">
      <c r="A4" s="165" t="s">
        <v>103</v>
      </c>
      <c r="B4" s="53" t="s">
        <v>139</v>
      </c>
      <c r="D4" s="54" t="s">
        <v>140</v>
      </c>
      <c r="E4" s="55" t="s">
        <v>141</v>
      </c>
      <c r="F4" s="108" t="s">
        <v>185</v>
      </c>
      <c r="G4" s="54" t="s">
        <v>142</v>
      </c>
      <c r="H4" s="73" t="s">
        <v>143</v>
      </c>
      <c r="I4" s="57"/>
      <c r="J4" s="57"/>
      <c r="K4" s="57"/>
      <c r="L4" s="57"/>
      <c r="M4" s="57"/>
    </row>
    <row r="5" spans="1:13" ht="36">
      <c r="A5" s="166"/>
      <c r="B5" s="53" t="s">
        <v>118</v>
      </c>
      <c r="C5" s="56"/>
      <c r="D5" s="55" t="s">
        <v>144</v>
      </c>
      <c r="E5" s="55" t="s">
        <v>145</v>
      </c>
      <c r="F5" s="55" t="s">
        <v>146</v>
      </c>
      <c r="G5" s="55" t="s">
        <v>146</v>
      </c>
      <c r="H5" s="73" t="s">
        <v>147</v>
      </c>
      <c r="I5" s="57"/>
      <c r="J5" s="57"/>
      <c r="K5" s="57"/>
      <c r="L5" s="57"/>
      <c r="M5" s="57"/>
    </row>
    <row r="6" spans="1:13">
      <c r="A6" s="167"/>
      <c r="B6" s="53" t="s">
        <v>126</v>
      </c>
      <c r="C6" s="56"/>
      <c r="D6" s="54" t="s">
        <v>148</v>
      </c>
      <c r="E6" s="54" t="s">
        <v>148</v>
      </c>
      <c r="F6" s="54" t="s">
        <v>149</v>
      </c>
      <c r="G6" s="54" t="s">
        <v>149</v>
      </c>
      <c r="H6" s="74" t="s">
        <v>149</v>
      </c>
      <c r="I6" s="57"/>
      <c r="J6" s="57"/>
      <c r="K6" s="57"/>
      <c r="L6" s="57"/>
      <c r="M6" s="57"/>
    </row>
    <row r="7" spans="1:13" ht="24">
      <c r="A7" s="165" t="s">
        <v>128</v>
      </c>
      <c r="B7" s="53" t="s">
        <v>139</v>
      </c>
      <c r="C7" s="56"/>
      <c r="D7" s="57" t="s">
        <v>37</v>
      </c>
      <c r="E7" s="55" t="s">
        <v>150</v>
      </c>
      <c r="F7" s="57" t="s">
        <v>37</v>
      </c>
      <c r="G7" s="57" t="s">
        <v>37</v>
      </c>
      <c r="H7" s="73" t="s">
        <v>129</v>
      </c>
      <c r="I7" s="57"/>
      <c r="J7" s="57"/>
      <c r="K7" s="57"/>
      <c r="L7" s="57"/>
      <c r="M7" s="57"/>
    </row>
    <row r="8" spans="1:13" ht="36">
      <c r="A8" s="166"/>
      <c r="B8" s="53" t="s">
        <v>118</v>
      </c>
      <c r="C8" s="56"/>
      <c r="D8" s="57" t="s">
        <v>37</v>
      </c>
      <c r="E8" s="55" t="s">
        <v>145</v>
      </c>
      <c r="F8" s="57" t="s">
        <v>37</v>
      </c>
      <c r="G8" s="57" t="s">
        <v>37</v>
      </c>
      <c r="H8" s="73" t="s">
        <v>129</v>
      </c>
      <c r="I8" s="57"/>
      <c r="J8" s="57"/>
      <c r="K8" s="57"/>
      <c r="L8" s="57"/>
      <c r="M8" s="57"/>
    </row>
    <row r="9" spans="1:13" ht="26.25" customHeight="1">
      <c r="A9" s="166"/>
      <c r="B9" s="53" t="s">
        <v>126</v>
      </c>
      <c r="C9" s="56"/>
      <c r="D9" s="57" t="s">
        <v>37</v>
      </c>
      <c r="E9" s="55" t="s">
        <v>148</v>
      </c>
      <c r="F9" s="57" t="s">
        <v>37</v>
      </c>
      <c r="G9" s="57" t="s">
        <v>37</v>
      </c>
      <c r="H9" s="73" t="s">
        <v>129</v>
      </c>
      <c r="I9" s="57"/>
      <c r="J9" s="57"/>
      <c r="K9" s="57"/>
      <c r="L9" s="57"/>
      <c r="M9" s="57"/>
    </row>
    <row r="10" spans="1:13" ht="36">
      <c r="A10" s="167"/>
      <c r="B10" s="53" t="s">
        <v>136</v>
      </c>
      <c r="C10" s="56"/>
      <c r="D10" s="57" t="s">
        <v>37</v>
      </c>
      <c r="E10" s="55" t="s">
        <v>137</v>
      </c>
      <c r="F10" s="57" t="s">
        <v>37</v>
      </c>
      <c r="G10" s="57" t="s">
        <v>37</v>
      </c>
      <c r="H10" s="73" t="s">
        <v>129</v>
      </c>
      <c r="I10" s="57"/>
      <c r="J10" s="57"/>
      <c r="K10" s="57"/>
      <c r="L10" s="57"/>
      <c r="M10" s="57"/>
    </row>
    <row r="11" spans="1:13">
      <c r="A11" s="58"/>
      <c r="B11" s="53"/>
      <c r="C11" s="56"/>
      <c r="D11" s="57"/>
      <c r="E11" s="57"/>
      <c r="F11" s="57"/>
      <c r="G11" s="57"/>
      <c r="H11" s="57"/>
      <c r="I11" s="57"/>
      <c r="J11" s="57"/>
      <c r="K11" s="57"/>
      <c r="L11" s="57"/>
      <c r="M11" s="57"/>
    </row>
    <row r="12" spans="1:13">
      <c r="A12" s="58"/>
      <c r="B12" s="53"/>
      <c r="C12" s="56"/>
      <c r="D12" s="57"/>
      <c r="E12" s="57"/>
      <c r="F12" s="57"/>
      <c r="G12" s="57"/>
      <c r="H12" s="57"/>
      <c r="I12" s="57"/>
      <c r="J12" s="57"/>
      <c r="K12" s="57"/>
      <c r="L12" s="57"/>
      <c r="M12" s="57"/>
    </row>
    <row r="13" spans="1:13">
      <c r="A13" s="58"/>
      <c r="B13" s="53"/>
      <c r="C13" s="56"/>
      <c r="D13" s="57"/>
      <c r="E13" s="57"/>
      <c r="F13" s="57"/>
      <c r="G13" s="57"/>
      <c r="H13" s="57"/>
      <c r="I13" s="57"/>
      <c r="J13" s="57"/>
      <c r="K13" s="57"/>
      <c r="L13" s="57"/>
      <c r="M13" s="57"/>
    </row>
    <row r="14" spans="1:13" ht="60" customHeight="1">
      <c r="A14" s="58"/>
      <c r="B14" s="59"/>
      <c r="C14" s="60"/>
      <c r="D14" s="57"/>
      <c r="E14" s="57"/>
      <c r="F14" s="57"/>
      <c r="G14" s="57"/>
      <c r="H14" s="57"/>
      <c r="I14" s="57"/>
      <c r="J14" s="57"/>
      <c r="K14" s="57"/>
      <c r="L14" s="57"/>
      <c r="M14" s="57"/>
    </row>
    <row r="15" spans="1:13" ht="58.5" customHeight="1">
      <c r="A15" s="58"/>
      <c r="B15" s="59"/>
      <c r="C15" s="60"/>
      <c r="D15" s="57"/>
      <c r="E15" s="57"/>
      <c r="F15" s="57"/>
      <c r="G15" s="57"/>
      <c r="H15" s="57"/>
      <c r="I15" s="57"/>
      <c r="J15" s="57"/>
      <c r="K15" s="57"/>
      <c r="L15" s="57"/>
      <c r="M15" s="57"/>
    </row>
    <row r="16" spans="1:13">
      <c r="A16" s="58"/>
      <c r="B16" s="53"/>
      <c r="C16" s="56"/>
      <c r="D16" s="57"/>
      <c r="E16" s="57"/>
      <c r="F16" s="57"/>
      <c r="G16" s="57"/>
      <c r="H16" s="57"/>
      <c r="I16" s="57"/>
      <c r="J16" s="57"/>
      <c r="K16" s="57"/>
      <c r="L16" s="57"/>
      <c r="M16" s="57"/>
    </row>
    <row r="17" spans="1:13">
      <c r="A17" s="58"/>
      <c r="B17" s="53"/>
      <c r="C17" s="56"/>
      <c r="D17" s="57"/>
      <c r="E17" s="57"/>
      <c r="F17" s="57"/>
      <c r="G17" s="57"/>
      <c r="H17" s="57"/>
      <c r="I17" s="57"/>
      <c r="J17" s="57"/>
      <c r="K17" s="57"/>
      <c r="L17" s="57"/>
      <c r="M17" s="57"/>
    </row>
    <row r="18" spans="1:13">
      <c r="A18" s="58"/>
      <c r="B18" s="53"/>
      <c r="C18" s="56"/>
      <c r="D18" s="57"/>
      <c r="E18" s="57"/>
      <c r="F18" s="57"/>
      <c r="G18" s="57"/>
      <c r="H18" s="57"/>
      <c r="I18" s="57"/>
      <c r="J18" s="57"/>
      <c r="K18" s="57"/>
      <c r="L18" s="57"/>
      <c r="M18" s="57"/>
    </row>
    <row r="19" spans="1:13" ht="24.75" customHeight="1">
      <c r="A19" s="58"/>
      <c r="B19" s="61"/>
      <c r="C19" s="56"/>
      <c r="D19" s="57"/>
      <c r="E19" s="57"/>
      <c r="F19" s="57"/>
      <c r="G19" s="57"/>
      <c r="H19" s="57"/>
      <c r="I19" s="57"/>
      <c r="J19" s="57"/>
      <c r="K19" s="57"/>
      <c r="L19" s="57"/>
      <c r="M19" s="57"/>
    </row>
    <row r="20" spans="1:13">
      <c r="A20" s="58"/>
      <c r="B20" s="62"/>
      <c r="C20" s="62"/>
      <c r="D20" s="57"/>
      <c r="E20" s="57"/>
      <c r="F20" s="57"/>
      <c r="G20" s="57"/>
      <c r="H20" s="57"/>
      <c r="I20" s="57"/>
      <c r="J20" s="57"/>
      <c r="K20" s="57"/>
      <c r="L20" s="57"/>
      <c r="M20" s="57"/>
    </row>
    <row r="21" spans="1:13">
      <c r="A21" s="58"/>
      <c r="B21" s="63"/>
      <c r="C21" s="64"/>
      <c r="D21" s="57"/>
      <c r="E21" s="57"/>
      <c r="F21" s="57"/>
      <c r="G21" s="57"/>
      <c r="H21" s="57"/>
      <c r="I21" s="57"/>
      <c r="J21" s="57"/>
      <c r="K21" s="57"/>
      <c r="L21" s="57"/>
      <c r="M21" s="57"/>
    </row>
    <row r="22" spans="1:13">
      <c r="A22" s="58"/>
      <c r="B22" s="65"/>
      <c r="C22" s="64"/>
      <c r="D22" s="57"/>
      <c r="E22" s="57"/>
      <c r="F22" s="57"/>
      <c r="G22" s="57"/>
      <c r="H22" s="57"/>
      <c r="I22" s="57"/>
      <c r="J22" s="57"/>
      <c r="K22" s="57"/>
      <c r="L22" s="57"/>
      <c r="M22" s="57"/>
    </row>
    <row r="23" spans="1:13">
      <c r="A23" s="58"/>
      <c r="B23" s="65"/>
      <c r="C23" s="64"/>
      <c r="D23" s="57"/>
      <c r="E23" s="57"/>
      <c r="F23" s="57"/>
      <c r="G23" s="57"/>
      <c r="H23" s="57"/>
      <c r="I23" s="57"/>
      <c r="J23" s="57"/>
      <c r="K23" s="57"/>
      <c r="L23" s="57"/>
      <c r="M23" s="57"/>
    </row>
    <row r="24" spans="1:13">
      <c r="A24" s="58"/>
      <c r="B24" s="65"/>
      <c r="C24" s="64"/>
      <c r="D24" s="57"/>
      <c r="E24" s="57"/>
      <c r="F24" s="57"/>
      <c r="G24" s="57"/>
      <c r="H24" s="57"/>
      <c r="I24" s="57"/>
      <c r="J24" s="57"/>
      <c r="K24" s="57"/>
      <c r="L24" s="57"/>
      <c r="M24" s="57"/>
    </row>
    <row r="25" spans="1:13">
      <c r="B25" s="66"/>
      <c r="C25" s="64"/>
      <c r="D25" s="57"/>
      <c r="E25" s="57"/>
      <c r="F25" s="57"/>
      <c r="G25" s="57"/>
      <c r="H25" s="57"/>
      <c r="I25" s="57"/>
      <c r="J25" s="57"/>
      <c r="K25" s="57"/>
      <c r="L25" s="57"/>
      <c r="M25" s="57"/>
    </row>
    <row r="26" spans="1:13">
      <c r="B26" s="66"/>
      <c r="C26" s="67"/>
      <c r="D26" s="57"/>
      <c r="E26" s="57"/>
      <c r="F26" s="57"/>
      <c r="G26" s="57"/>
      <c r="H26" s="57"/>
      <c r="I26" s="57"/>
      <c r="J26" s="57"/>
      <c r="K26" s="57"/>
      <c r="L26" s="57"/>
      <c r="M26" s="57"/>
    </row>
    <row r="27" spans="1:13">
      <c r="B27" s="60"/>
      <c r="C27" s="64"/>
      <c r="D27" s="57"/>
      <c r="E27" s="57"/>
      <c r="F27" s="57"/>
      <c r="G27" s="57"/>
      <c r="H27" s="57"/>
      <c r="I27" s="57"/>
      <c r="J27" s="57"/>
      <c r="K27" s="57"/>
      <c r="L27" s="57"/>
      <c r="M27" s="57"/>
    </row>
    <row r="28" spans="1:13">
      <c r="B28" s="175"/>
      <c r="C28" s="64"/>
      <c r="D28" s="57"/>
      <c r="E28" s="57"/>
      <c r="F28" s="57"/>
      <c r="G28" s="57"/>
      <c r="H28" s="57"/>
      <c r="I28" s="57"/>
      <c r="J28" s="57"/>
      <c r="K28" s="57"/>
      <c r="L28" s="57"/>
      <c r="M28" s="57"/>
    </row>
    <row r="29" spans="1:13">
      <c r="B29" s="175"/>
      <c r="C29" s="64"/>
      <c r="D29" s="57"/>
      <c r="E29" s="57"/>
      <c r="F29" s="57"/>
      <c r="G29" s="57"/>
      <c r="H29" s="57"/>
      <c r="I29" s="57"/>
      <c r="J29" s="57"/>
      <c r="K29" s="57"/>
      <c r="L29" s="57"/>
      <c r="M29" s="57"/>
    </row>
    <row r="30" spans="1:13">
      <c r="B30" s="66"/>
      <c r="C30" s="64"/>
      <c r="D30" s="57"/>
      <c r="E30" s="57"/>
      <c r="F30" s="57"/>
      <c r="G30" s="57"/>
      <c r="H30" s="57"/>
      <c r="I30" s="57"/>
      <c r="J30" s="57"/>
      <c r="K30" s="57"/>
      <c r="L30" s="57"/>
      <c r="M30" s="57"/>
    </row>
    <row r="31" spans="1:13">
      <c r="B31" s="66"/>
      <c r="C31" s="68"/>
      <c r="D31" s="57"/>
      <c r="E31" s="57"/>
      <c r="F31" s="57"/>
      <c r="G31" s="57"/>
      <c r="H31" s="57"/>
      <c r="I31" s="57"/>
      <c r="J31" s="57"/>
      <c r="K31" s="57"/>
      <c r="L31" s="57"/>
      <c r="M31" s="57"/>
    </row>
    <row r="32" spans="1:13">
      <c r="B32" s="66"/>
      <c r="C32" s="64"/>
      <c r="D32" s="57"/>
      <c r="E32" s="57"/>
      <c r="F32" s="57"/>
      <c r="G32" s="57"/>
      <c r="H32" s="57"/>
      <c r="I32" s="57"/>
      <c r="J32" s="57"/>
      <c r="K32" s="57"/>
      <c r="L32" s="57"/>
      <c r="M32" s="57"/>
    </row>
    <row r="33" spans="2:13">
      <c r="B33" s="66"/>
      <c r="C33" s="64"/>
      <c r="D33" s="57"/>
      <c r="E33" s="57"/>
      <c r="F33" s="57"/>
      <c r="G33" s="57"/>
      <c r="H33" s="57"/>
      <c r="I33" s="57"/>
      <c r="J33" s="57"/>
      <c r="K33" s="57"/>
      <c r="L33" s="57"/>
      <c r="M33" s="57"/>
    </row>
    <row r="34" spans="2:13">
      <c r="B34" s="175"/>
      <c r="C34" s="170"/>
      <c r="D34" s="57"/>
      <c r="E34" s="57"/>
      <c r="F34" s="57"/>
      <c r="G34" s="57"/>
      <c r="H34" s="57"/>
      <c r="I34" s="57"/>
      <c r="J34" s="57"/>
      <c r="K34" s="57"/>
      <c r="L34" s="57"/>
      <c r="M34" s="57"/>
    </row>
    <row r="35" spans="2:13">
      <c r="B35" s="175"/>
      <c r="C35" s="170"/>
      <c r="D35" s="57"/>
      <c r="E35" s="57"/>
      <c r="F35" s="57"/>
      <c r="G35" s="57"/>
      <c r="H35" s="57"/>
      <c r="I35" s="57"/>
      <c r="J35" s="57"/>
      <c r="K35" s="57"/>
      <c r="L35" s="57"/>
      <c r="M35" s="57"/>
    </row>
    <row r="36" spans="2:13">
      <c r="B36" s="66"/>
      <c r="C36" s="64"/>
      <c r="D36" s="57"/>
      <c r="E36" s="57"/>
      <c r="F36" s="57"/>
      <c r="G36" s="57"/>
      <c r="H36" s="57"/>
      <c r="I36" s="57"/>
      <c r="J36" s="57"/>
      <c r="K36" s="57"/>
      <c r="L36" s="57"/>
      <c r="M36" s="57"/>
    </row>
    <row r="37" spans="2:13">
      <c r="B37" s="66"/>
      <c r="C37" s="64"/>
      <c r="D37" s="57"/>
      <c r="E37" s="57"/>
      <c r="F37" s="57"/>
      <c r="G37" s="57"/>
      <c r="H37" s="57"/>
      <c r="I37" s="57"/>
      <c r="J37" s="57"/>
      <c r="K37" s="57"/>
      <c r="L37" s="57"/>
      <c r="M37" s="57"/>
    </row>
    <row r="38" spans="2:13">
      <c r="B38" s="66"/>
      <c r="C38" s="64"/>
      <c r="D38" s="57"/>
      <c r="E38" s="57"/>
      <c r="F38" s="57"/>
      <c r="G38" s="57"/>
      <c r="H38" s="57"/>
      <c r="I38" s="57"/>
      <c r="J38" s="57"/>
      <c r="K38" s="57"/>
      <c r="L38" s="57"/>
      <c r="M38" s="57"/>
    </row>
    <row r="39" spans="2:13">
      <c r="B39" s="66"/>
      <c r="C39" s="69"/>
      <c r="D39" s="57"/>
      <c r="E39" s="57"/>
      <c r="F39" s="57"/>
      <c r="G39" s="57"/>
      <c r="H39" s="57"/>
      <c r="I39" s="57"/>
      <c r="J39" s="57"/>
      <c r="K39" s="57"/>
      <c r="L39" s="57"/>
      <c r="M39" s="57"/>
    </row>
    <row r="40" spans="2:13">
      <c r="B40" s="66"/>
      <c r="C40" s="67"/>
      <c r="D40" s="57"/>
      <c r="E40" s="57"/>
      <c r="F40" s="57"/>
      <c r="G40" s="57"/>
      <c r="H40" s="57"/>
      <c r="I40" s="57"/>
      <c r="J40" s="57"/>
      <c r="K40" s="57"/>
      <c r="L40" s="57"/>
      <c r="M40" s="57"/>
    </row>
    <row r="41" spans="2:13">
      <c r="B41" s="66"/>
      <c r="C41" s="70"/>
      <c r="D41" s="57"/>
      <c r="E41" s="57"/>
      <c r="F41" s="57"/>
      <c r="G41" s="57"/>
      <c r="H41" s="57"/>
      <c r="I41" s="57"/>
      <c r="J41" s="57"/>
      <c r="K41" s="57"/>
      <c r="L41" s="57"/>
      <c r="M41" s="57"/>
    </row>
    <row r="42" spans="2:13">
      <c r="B42" s="66"/>
      <c r="C42" s="68"/>
      <c r="D42" s="57"/>
      <c r="E42" s="57"/>
      <c r="F42" s="57"/>
      <c r="G42" s="57"/>
      <c r="H42" s="57"/>
      <c r="I42" s="57"/>
      <c r="J42" s="57"/>
      <c r="K42" s="57"/>
      <c r="L42" s="57"/>
      <c r="M42" s="57"/>
    </row>
    <row r="43" spans="2:13">
      <c r="B43" s="66"/>
      <c r="C43" s="64"/>
      <c r="D43" s="57"/>
      <c r="E43" s="57"/>
      <c r="F43" s="57"/>
      <c r="G43" s="57"/>
      <c r="H43" s="57"/>
      <c r="I43" s="57"/>
      <c r="J43" s="57"/>
      <c r="K43" s="57"/>
      <c r="L43" s="57"/>
      <c r="M43" s="57"/>
    </row>
    <row r="44" spans="2:13">
      <c r="B44" s="175"/>
      <c r="C44" s="64"/>
      <c r="D44" s="57"/>
      <c r="E44" s="57"/>
      <c r="F44" s="57"/>
      <c r="G44" s="57"/>
      <c r="H44" s="57"/>
      <c r="I44" s="57"/>
      <c r="J44" s="57"/>
      <c r="K44" s="57"/>
      <c r="L44" s="57"/>
      <c r="M44" s="57"/>
    </row>
    <row r="45" spans="2:13">
      <c r="B45" s="175"/>
      <c r="C45" s="64"/>
      <c r="D45" s="57"/>
      <c r="E45" s="57"/>
      <c r="F45" s="57"/>
      <c r="G45" s="57"/>
      <c r="H45" s="57"/>
      <c r="I45" s="57"/>
      <c r="J45" s="57"/>
      <c r="K45" s="57"/>
      <c r="L45" s="57"/>
      <c r="M45" s="57"/>
    </row>
    <row r="46" spans="2:13">
      <c r="B46" s="175"/>
      <c r="C46" s="64"/>
      <c r="D46" s="57"/>
      <c r="E46" s="57"/>
      <c r="F46" s="57"/>
      <c r="G46" s="57"/>
      <c r="H46" s="57"/>
      <c r="I46" s="57"/>
      <c r="J46" s="57"/>
      <c r="K46" s="57"/>
      <c r="L46" s="57"/>
      <c r="M46" s="57"/>
    </row>
    <row r="47" spans="2:13">
      <c r="B47" s="175"/>
      <c r="C47" s="64"/>
      <c r="D47" s="57"/>
      <c r="E47" s="57"/>
      <c r="F47" s="57"/>
      <c r="G47" s="57"/>
      <c r="H47" s="57"/>
      <c r="I47" s="57"/>
      <c r="J47" s="57"/>
      <c r="K47" s="57"/>
      <c r="L47" s="57"/>
      <c r="M47" s="57"/>
    </row>
    <row r="48" spans="2:13">
      <c r="B48" s="176"/>
      <c r="C48" s="170"/>
      <c r="D48" s="57"/>
      <c r="E48" s="57"/>
      <c r="F48" s="57"/>
      <c r="G48" s="57"/>
      <c r="H48" s="57"/>
      <c r="I48" s="57"/>
      <c r="J48" s="57"/>
      <c r="K48" s="57"/>
      <c r="L48" s="57"/>
      <c r="M48" s="57"/>
    </row>
    <row r="49" spans="2:13">
      <c r="B49" s="176"/>
      <c r="C49" s="170"/>
      <c r="D49" s="57"/>
      <c r="E49" s="57"/>
      <c r="F49" s="57"/>
      <c r="G49" s="57"/>
      <c r="H49" s="57"/>
      <c r="I49" s="57"/>
      <c r="J49" s="57"/>
      <c r="K49" s="57"/>
      <c r="L49" s="57"/>
      <c r="M49" s="57"/>
    </row>
    <row r="50" spans="2:13">
      <c r="B50" s="60"/>
      <c r="C50" s="64"/>
      <c r="D50" s="57"/>
      <c r="E50" s="57"/>
      <c r="F50" s="57"/>
      <c r="G50" s="57"/>
      <c r="H50" s="57"/>
      <c r="I50" s="57"/>
      <c r="J50" s="57"/>
      <c r="K50" s="57"/>
      <c r="L50" s="57"/>
      <c r="M50" s="57"/>
    </row>
    <row r="51" spans="2:13">
      <c r="B51" s="60"/>
      <c r="C51" s="64"/>
      <c r="D51" s="57"/>
      <c r="E51" s="57"/>
      <c r="F51" s="57"/>
      <c r="G51" s="57"/>
      <c r="H51" s="57"/>
      <c r="I51" s="57"/>
      <c r="J51" s="57"/>
      <c r="K51" s="57"/>
      <c r="L51" s="57"/>
      <c r="M51" s="57"/>
    </row>
    <row r="52" spans="2:13">
      <c r="B52" s="60"/>
      <c r="C52" s="64"/>
      <c r="D52" s="57"/>
      <c r="E52" s="57"/>
      <c r="F52" s="57"/>
      <c r="G52" s="57"/>
      <c r="H52" s="57"/>
      <c r="I52" s="57"/>
      <c r="J52" s="57"/>
      <c r="K52" s="57"/>
      <c r="L52" s="57"/>
      <c r="M52" s="57"/>
    </row>
    <row r="53" spans="2:13">
      <c r="B53" s="60"/>
      <c r="C53" s="68"/>
      <c r="D53" s="57"/>
      <c r="E53" s="57"/>
      <c r="F53" s="57"/>
      <c r="G53" s="57"/>
      <c r="H53" s="57"/>
      <c r="I53" s="57"/>
      <c r="J53" s="57"/>
      <c r="K53" s="57"/>
      <c r="L53" s="57"/>
      <c r="M53" s="57"/>
    </row>
    <row r="54" spans="2:13" ht="14.25" customHeight="1">
      <c r="B54" s="177"/>
      <c r="C54" s="170"/>
      <c r="D54" s="57"/>
      <c r="E54" s="57"/>
      <c r="F54" s="57"/>
      <c r="G54" s="57"/>
      <c r="H54" s="57"/>
      <c r="I54" s="57"/>
      <c r="J54" s="57"/>
      <c r="K54" s="57"/>
      <c r="L54" s="57"/>
      <c r="M54" s="57"/>
    </row>
    <row r="55" spans="2:13">
      <c r="B55" s="177"/>
      <c r="C55" s="170"/>
      <c r="D55" s="57"/>
      <c r="E55" s="57"/>
      <c r="F55" s="57"/>
      <c r="G55" s="57"/>
      <c r="H55" s="57"/>
      <c r="I55" s="57"/>
      <c r="J55" s="57"/>
      <c r="K55" s="57"/>
      <c r="L55" s="57"/>
      <c r="M55" s="57"/>
    </row>
    <row r="56" spans="2:13">
      <c r="B56" s="60"/>
      <c r="C56" s="64"/>
      <c r="D56" s="57"/>
      <c r="E56" s="57"/>
      <c r="F56" s="57"/>
      <c r="G56" s="57"/>
      <c r="H56" s="57"/>
      <c r="I56" s="57"/>
      <c r="J56" s="57"/>
      <c r="K56" s="57"/>
      <c r="L56" s="57"/>
      <c r="M56" s="57"/>
    </row>
    <row r="57" spans="2:13">
      <c r="B57" s="60"/>
      <c r="C57" s="64"/>
      <c r="D57" s="57"/>
      <c r="E57" s="57"/>
      <c r="F57" s="57"/>
      <c r="G57" s="57"/>
      <c r="H57" s="57"/>
      <c r="I57" s="57"/>
      <c r="J57" s="57"/>
      <c r="K57" s="57"/>
      <c r="L57" s="57"/>
      <c r="M57" s="57"/>
    </row>
    <row r="58" spans="2:13">
      <c r="B58" s="60"/>
      <c r="C58" s="64"/>
      <c r="D58" s="57"/>
      <c r="E58" s="57"/>
      <c r="F58" s="57"/>
      <c r="G58" s="57"/>
      <c r="H58" s="57"/>
      <c r="I58" s="57"/>
      <c r="J58" s="57"/>
      <c r="K58" s="57"/>
      <c r="L58" s="57"/>
      <c r="M58" s="57"/>
    </row>
    <row r="59" spans="2:13">
      <c r="B59" s="60"/>
      <c r="C59" s="64"/>
      <c r="D59" s="57"/>
      <c r="E59" s="57"/>
      <c r="F59" s="57"/>
      <c r="G59" s="57"/>
      <c r="H59" s="57"/>
      <c r="I59" s="57"/>
      <c r="J59" s="57"/>
      <c r="K59" s="57"/>
      <c r="L59" s="57"/>
      <c r="M59" s="57"/>
    </row>
    <row r="60" spans="2:13">
      <c r="B60" s="60"/>
      <c r="C60" s="64"/>
      <c r="D60" s="57"/>
      <c r="E60" s="57"/>
      <c r="F60" s="57"/>
      <c r="G60" s="57"/>
      <c r="H60" s="57"/>
      <c r="I60" s="57"/>
      <c r="J60" s="57"/>
      <c r="K60" s="57"/>
      <c r="L60" s="57"/>
      <c r="M60" s="57"/>
    </row>
    <row r="61" spans="2:13">
      <c r="B61" s="60"/>
      <c r="C61" s="64"/>
      <c r="D61" s="57"/>
      <c r="E61" s="57"/>
      <c r="F61" s="57"/>
      <c r="G61" s="57"/>
      <c r="H61" s="57"/>
      <c r="I61" s="57"/>
      <c r="J61" s="57"/>
      <c r="K61" s="57"/>
      <c r="L61" s="57"/>
      <c r="M61" s="57"/>
    </row>
    <row r="62" spans="2:13">
      <c r="B62" s="60"/>
      <c r="C62" s="64"/>
      <c r="D62" s="57"/>
      <c r="E62" s="57"/>
      <c r="F62" s="57"/>
      <c r="G62" s="57"/>
      <c r="H62" s="57"/>
      <c r="I62" s="57"/>
      <c r="J62" s="57"/>
      <c r="K62" s="57"/>
      <c r="L62" s="57"/>
      <c r="M62" s="57"/>
    </row>
    <row r="63" spans="2:13">
      <c r="B63" s="60"/>
      <c r="C63" s="64"/>
      <c r="D63" s="57"/>
      <c r="E63" s="57"/>
      <c r="F63" s="57"/>
      <c r="G63" s="57"/>
      <c r="H63" s="57"/>
      <c r="I63" s="57"/>
      <c r="J63" s="57"/>
      <c r="K63" s="57"/>
      <c r="L63" s="57"/>
      <c r="M63" s="57"/>
    </row>
    <row r="64" spans="2:13">
      <c r="B64" s="60"/>
      <c r="C64" s="68"/>
    </row>
  </sheetData>
  <customSheetViews>
    <customSheetView guid="{15D5C299-761A-4CBF-AA27-B17032FC4CEB}"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topLeftCell="D1">
      <selection activeCell="G13" sqref="G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topLeftCell="D1">
      <selection activeCell="G13" sqref="G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topLeftCell="E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5BB8162-AD08-4F19-B47C-5A1FD7B0567B}"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5">
    <mergeCell ref="C54:C55"/>
    <mergeCell ref="A2:B3"/>
    <mergeCell ref="B28:B29"/>
    <mergeCell ref="B34:B35"/>
    <mergeCell ref="B44:B47"/>
    <mergeCell ref="B48:B49"/>
    <mergeCell ref="B54:B55"/>
    <mergeCell ref="A7:A10"/>
    <mergeCell ref="C2:C3"/>
    <mergeCell ref="C34:C35"/>
    <mergeCell ref="C48:C49"/>
    <mergeCell ref="A1:B1"/>
    <mergeCell ref="D2:E2"/>
    <mergeCell ref="F2:G2"/>
    <mergeCell ref="A4:A6"/>
  </mergeCells>
  <phoneticPr fontId="14"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5.xml><?xml version="1.0" encoding="utf-8"?>
<worksheet xmlns="http://schemas.openxmlformats.org/spreadsheetml/2006/main" xmlns:r="http://schemas.openxmlformats.org/officeDocument/2006/relationships">
  <dimension ref="A1:Z26"/>
  <sheetViews>
    <sheetView zoomScale="85" zoomScaleNormal="85" workbookViewId="0">
      <selection activeCell="C21" sqref="C21"/>
    </sheetView>
  </sheetViews>
  <sheetFormatPr defaultColWidth="8.85546875" defaultRowHeight="12.75"/>
  <cols>
    <col min="1" max="1" width="10.42578125" customWidth="1"/>
    <col min="2" max="2" width="39" customWidth="1"/>
    <col min="3" max="3" width="22.42578125" customWidth="1"/>
    <col min="4" max="4" width="23.42578125" style="24" customWidth="1"/>
    <col min="5" max="6" width="15.42578125" style="24" customWidth="1"/>
    <col min="7" max="10" width="8.85546875" style="24"/>
    <col min="11" max="11" width="11.140625" style="24" customWidth="1"/>
    <col min="12" max="12" width="11.42578125" customWidth="1"/>
    <col min="13" max="13" width="16" style="24" customWidth="1"/>
    <col min="14" max="14" width="13.85546875" style="24" customWidth="1"/>
    <col min="15" max="15" width="14.42578125" style="43" customWidth="1"/>
    <col min="16" max="16" width="10.140625" style="24" customWidth="1"/>
    <col min="17" max="17" width="13.5703125" style="24" customWidth="1"/>
    <col min="18" max="18" width="14" style="43" customWidth="1"/>
    <col min="19" max="19" width="15.42578125" customWidth="1"/>
    <col min="20" max="20" width="10.5703125" style="24" customWidth="1"/>
    <col min="21" max="21" width="14.42578125" customWidth="1"/>
    <col min="22" max="22" width="11.140625" customWidth="1"/>
    <col min="23" max="23" width="12.42578125" customWidth="1"/>
    <col min="24" max="24" width="12.5703125" customWidth="1"/>
    <col min="25" max="25" width="11.5703125" customWidth="1"/>
    <col min="26" max="26" width="10.5703125" customWidth="1"/>
    <col min="27" max="27" width="11.85546875" customWidth="1"/>
    <col min="28" max="28" width="12" customWidth="1"/>
    <col min="29" max="29" width="12.42578125" customWidth="1"/>
  </cols>
  <sheetData>
    <row r="1" spans="2:20" ht="57.75" customHeight="1">
      <c r="B1" s="180" t="s">
        <v>187</v>
      </c>
      <c r="C1" s="180"/>
      <c r="D1" s="180"/>
      <c r="E1" s="180"/>
      <c r="F1" s="180"/>
      <c r="G1" s="180"/>
      <c r="H1" s="180"/>
      <c r="I1" s="180"/>
      <c r="J1" s="180"/>
    </row>
    <row r="2" spans="2:20" ht="14.25">
      <c r="B2" s="34" t="s">
        <v>208</v>
      </c>
      <c r="C2" s="34"/>
    </row>
    <row r="3" spans="2:20" ht="14.25">
      <c r="B3" s="34" t="s">
        <v>151</v>
      </c>
      <c r="C3" s="34"/>
      <c r="D3" s="24" t="s">
        <v>152</v>
      </c>
    </row>
    <row r="4" spans="2:20" ht="14.25">
      <c r="B4" s="34" t="s">
        <v>153</v>
      </c>
      <c r="D4" s="24">
        <v>10</v>
      </c>
    </row>
    <row r="5" spans="2:20" ht="14.25">
      <c r="B5" s="34" t="s">
        <v>154</v>
      </c>
      <c r="C5" s="34"/>
      <c r="D5" s="24">
        <v>50</v>
      </c>
    </row>
    <row r="6" spans="2:20" ht="14.25">
      <c r="B6" s="34" t="s">
        <v>184</v>
      </c>
      <c r="D6" s="45">
        <v>0.1</v>
      </c>
      <c r="E6" s="45"/>
      <c r="F6" s="45"/>
    </row>
    <row r="7" spans="2:20" ht="64.5" customHeight="1" thickBot="1">
      <c r="B7" s="27"/>
      <c r="C7" s="27" t="s">
        <v>155</v>
      </c>
      <c r="D7" s="27"/>
      <c r="E7" s="27" t="s">
        <v>118</v>
      </c>
      <c r="F7" s="27" t="s">
        <v>156</v>
      </c>
      <c r="G7" s="27" t="s">
        <v>157</v>
      </c>
      <c r="H7" s="27" t="s">
        <v>209</v>
      </c>
      <c r="I7" s="27" t="s">
        <v>210</v>
      </c>
      <c r="J7" s="27" t="s">
        <v>104</v>
      </c>
      <c r="K7" s="27" t="s">
        <v>211</v>
      </c>
      <c r="L7" s="27"/>
      <c r="M7" s="35" t="s">
        <v>158</v>
      </c>
      <c r="N7" s="35" t="s">
        <v>159</v>
      </c>
      <c r="O7" s="35" t="s">
        <v>160</v>
      </c>
      <c r="P7" s="36" t="s">
        <v>161</v>
      </c>
      <c r="Q7" s="36" t="s">
        <v>162</v>
      </c>
      <c r="R7" s="41" t="s">
        <v>163</v>
      </c>
      <c r="S7" s="42" t="s">
        <v>164</v>
      </c>
      <c r="T7"/>
    </row>
    <row r="8" spans="2:20" ht="15" thickTop="1">
      <c r="B8" s="118" t="s">
        <v>249</v>
      </c>
      <c r="C8" s="24" t="s">
        <v>250</v>
      </c>
      <c r="E8" s="24">
        <f>12*D5*10</f>
        <v>6000</v>
      </c>
      <c r="F8" s="29">
        <f>32*D5</f>
        <v>1600</v>
      </c>
      <c r="G8" s="29">
        <v>0</v>
      </c>
      <c r="H8" s="29">
        <v>288</v>
      </c>
      <c r="I8" s="29">
        <v>240</v>
      </c>
      <c r="J8" s="29">
        <f>12*D5*2*10</f>
        <v>12000</v>
      </c>
      <c r="K8" s="29">
        <f>16*D5*(10-6)</f>
        <v>3200</v>
      </c>
      <c r="M8" s="31">
        <f>12*D5*14*10</f>
        <v>84000</v>
      </c>
      <c r="N8" s="31">
        <f>SUM(E8:K8)</f>
        <v>23328</v>
      </c>
      <c r="O8" s="46">
        <f t="shared" ref="O8" si="0">100*N8/M8</f>
        <v>27.771428571428572</v>
      </c>
      <c r="P8" s="31">
        <f>M8</f>
        <v>84000</v>
      </c>
      <c r="Q8" s="31">
        <f>SUM(D8:K8)</f>
        <v>23328</v>
      </c>
      <c r="R8" s="46">
        <f t="shared" ref="R8" si="1">100*Q8/P8</f>
        <v>27.771428571428572</v>
      </c>
      <c r="S8" s="43">
        <f t="shared" ref="S8" si="2">(1-R8/100)/(1-O8/100)</f>
        <v>1</v>
      </c>
    </row>
    <row r="17" spans="1:26" ht="14.25">
      <c r="B17" s="34" t="s">
        <v>212</v>
      </c>
      <c r="C17" s="34"/>
      <c r="S17" s="48"/>
    </row>
    <row r="18" spans="1:26" ht="14.25">
      <c r="B18" s="34" t="s">
        <v>165</v>
      </c>
      <c r="C18" s="34"/>
      <c r="D18" s="24" t="s">
        <v>152</v>
      </c>
      <c r="S18" s="48"/>
    </row>
    <row r="19" spans="1:26" ht="14.25">
      <c r="B19" s="34" t="s">
        <v>153</v>
      </c>
      <c r="D19" s="24">
        <v>20</v>
      </c>
      <c r="S19" s="48"/>
    </row>
    <row r="20" spans="1:26" ht="14.25">
      <c r="B20" s="34" t="s">
        <v>166</v>
      </c>
      <c r="C20" s="34"/>
      <c r="D20" s="24">
        <v>100</v>
      </c>
      <c r="S20" s="48"/>
    </row>
    <row r="21" spans="1:26" ht="14.25">
      <c r="B21" s="34" t="s">
        <v>184</v>
      </c>
      <c r="D21" s="45">
        <v>0.1</v>
      </c>
      <c r="E21" s="45"/>
      <c r="S21" s="48"/>
    </row>
    <row r="22" spans="1:26" ht="58.5" customHeight="1" thickBot="1">
      <c r="B22" s="27"/>
      <c r="C22" s="27" t="s">
        <v>155</v>
      </c>
      <c r="D22" s="27" t="s">
        <v>167</v>
      </c>
      <c r="E22" s="27" t="s">
        <v>118</v>
      </c>
      <c r="F22" s="27" t="s">
        <v>156</v>
      </c>
      <c r="G22" s="27" t="s">
        <v>157</v>
      </c>
      <c r="H22" s="27" t="s">
        <v>209</v>
      </c>
      <c r="I22" s="27" t="s">
        <v>210</v>
      </c>
      <c r="J22" s="27" t="s">
        <v>104</v>
      </c>
      <c r="K22" s="27" t="s">
        <v>211</v>
      </c>
      <c r="L22" s="27" t="s">
        <v>215</v>
      </c>
      <c r="N22" s="35" t="s">
        <v>158</v>
      </c>
      <c r="O22" s="35" t="s">
        <v>159</v>
      </c>
      <c r="P22" s="35" t="s">
        <v>160</v>
      </c>
      <c r="Q22" s="36" t="s">
        <v>161</v>
      </c>
      <c r="R22" s="36" t="s">
        <v>162</v>
      </c>
      <c r="S22" s="41" t="s">
        <v>163</v>
      </c>
      <c r="T22" s="42" t="s">
        <v>164</v>
      </c>
      <c r="X22" s="24"/>
      <c r="Y22" s="47"/>
      <c r="Z22" s="46"/>
    </row>
    <row r="23" spans="1:26" ht="15" thickTop="1">
      <c r="A23">
        <v>1</v>
      </c>
      <c r="B23" s="123" t="s">
        <v>183</v>
      </c>
      <c r="C23" s="114" t="s">
        <v>213</v>
      </c>
      <c r="D23" s="122" t="s">
        <v>214</v>
      </c>
      <c r="E23" s="24">
        <f>12*D20*8</f>
        <v>9600</v>
      </c>
      <c r="F23" s="29">
        <f>40*D20*2</f>
        <v>8000</v>
      </c>
      <c r="G23" s="29">
        <f>4*D20*2</f>
        <v>800</v>
      </c>
      <c r="H23" s="29">
        <v>288</v>
      </c>
      <c r="I23" s="29">
        <v>240</v>
      </c>
      <c r="J23" s="29">
        <f>12*D20*2*8</f>
        <v>19200</v>
      </c>
      <c r="K23" s="29">
        <f>12*D20*(8-4)-4*D20*2</f>
        <v>4000</v>
      </c>
      <c r="L23" s="29">
        <f>12*D20*2</f>
        <v>2400</v>
      </c>
      <c r="M23" s="29"/>
      <c r="N23" s="31">
        <f>12*D20*14*6+12*D20*10*2+12*D20*2</f>
        <v>127200</v>
      </c>
      <c r="O23" s="31">
        <f>SUM(E23:L23)</f>
        <v>44528</v>
      </c>
      <c r="P23" s="46">
        <f t="shared" ref="P23:P24" si="3">100*O23/N23</f>
        <v>35.0062893081761</v>
      </c>
      <c r="Q23" s="31">
        <f>N23</f>
        <v>127200</v>
      </c>
      <c r="R23" s="31">
        <f>SUM(E23:L23)</f>
        <v>44528</v>
      </c>
      <c r="S23" s="46">
        <f t="shared" ref="S23:S24" si="4">100*R23/Q23</f>
        <v>35.0062893081761</v>
      </c>
      <c r="T23" s="43">
        <f t="shared" ref="T23:T24" si="5">(1-S23/100)/(1-P23/100)</f>
        <v>1</v>
      </c>
    </row>
    <row r="24" spans="1:26" ht="14.25">
      <c r="A24">
        <v>2</v>
      </c>
      <c r="B24" s="123" t="s">
        <v>272</v>
      </c>
      <c r="C24" s="114" t="s">
        <v>274</v>
      </c>
      <c r="D24" s="38" t="s">
        <v>251</v>
      </c>
      <c r="E24" s="24">
        <f>12*D20*6</f>
        <v>7200</v>
      </c>
      <c r="F24" s="29">
        <f>32*D20</f>
        <v>3200</v>
      </c>
      <c r="G24" s="29">
        <v>0</v>
      </c>
      <c r="H24" s="29">
        <v>288</v>
      </c>
      <c r="I24" s="29">
        <v>240</v>
      </c>
      <c r="J24" s="29">
        <f>12*D20*2*6</f>
        <v>14400</v>
      </c>
      <c r="K24" s="29">
        <f>16*D20*(6-2)-4*D20*2</f>
        <v>5600</v>
      </c>
      <c r="L24" s="29">
        <f>12*D20*1</f>
        <v>1200</v>
      </c>
      <c r="M24" s="29"/>
      <c r="N24" s="31">
        <f>12*D20*14*4+12*D20*11*2+12*D20*1</f>
        <v>94800</v>
      </c>
      <c r="O24" s="31">
        <f>SUM(E24:L24)</f>
        <v>32128</v>
      </c>
      <c r="P24" s="46">
        <f t="shared" si="3"/>
        <v>33.890295358649787</v>
      </c>
      <c r="Q24" s="31">
        <f>N24</f>
        <v>94800</v>
      </c>
      <c r="R24" s="31">
        <f>SUM(E24:L24)</f>
        <v>32128</v>
      </c>
      <c r="S24" s="46">
        <f t="shared" si="4"/>
        <v>33.890295358649787</v>
      </c>
      <c r="T24" s="43">
        <f t="shared" si="5"/>
        <v>1</v>
      </c>
    </row>
    <row r="25" spans="1:26" ht="14.25">
      <c r="A25">
        <v>3</v>
      </c>
      <c r="B25" s="123" t="s">
        <v>273</v>
      </c>
      <c r="C25" s="114" t="s">
        <v>275</v>
      </c>
      <c r="D25" s="38" t="s">
        <v>251</v>
      </c>
      <c r="E25" s="24">
        <f>12*D20*6</f>
        <v>7200</v>
      </c>
      <c r="F25" s="29">
        <f>40*D20</f>
        <v>4000</v>
      </c>
      <c r="G25" s="29">
        <v>0</v>
      </c>
      <c r="H25" s="29">
        <v>288</v>
      </c>
      <c r="I25" s="29">
        <v>240</v>
      </c>
      <c r="J25" s="29">
        <f>12*D20*2*6</f>
        <v>14400</v>
      </c>
      <c r="K25" s="29">
        <f>16*D20*(6-2)-4*D20*2</f>
        <v>5600</v>
      </c>
      <c r="L25" s="29">
        <f>12*D20*1</f>
        <v>1200</v>
      </c>
      <c r="M25" s="29"/>
      <c r="N25" s="31">
        <f>12*D20*14*4+12*D20*11*2+12*D20*1</f>
        <v>94800</v>
      </c>
      <c r="O25" s="31">
        <f>SUM(E25:L25)</f>
        <v>32928</v>
      </c>
      <c r="P25" s="46">
        <f t="shared" ref="P25:P26" si="6">100*O25/N25</f>
        <v>34.734177215189874</v>
      </c>
      <c r="Q25" s="31">
        <f>N25</f>
        <v>94800</v>
      </c>
      <c r="R25" s="31">
        <f>SUM(E25:L25)</f>
        <v>32928</v>
      </c>
      <c r="S25" s="46">
        <f t="shared" ref="S25:S26" si="7">100*R25/Q25</f>
        <v>34.734177215189874</v>
      </c>
      <c r="T25" s="43">
        <f t="shared" ref="T25:T26" si="8">(1-S25/100)/(1-P25/100)</f>
        <v>1</v>
      </c>
    </row>
    <row r="26" spans="1:26" ht="14.25">
      <c r="A26">
        <v>4</v>
      </c>
      <c r="B26" s="123" t="s">
        <v>291</v>
      </c>
      <c r="C26" s="114" t="s">
        <v>292</v>
      </c>
      <c r="D26" s="114" t="s">
        <v>293</v>
      </c>
      <c r="E26" s="24">
        <f>12*D20*6</f>
        <v>7200</v>
      </c>
      <c r="F26" s="24">
        <f>32*D20</f>
        <v>3200</v>
      </c>
      <c r="G26" s="24">
        <v>0</v>
      </c>
      <c r="H26" s="29">
        <v>288</v>
      </c>
      <c r="I26" s="29">
        <v>240</v>
      </c>
      <c r="J26" s="29">
        <f>12*D20*2*6</f>
        <v>14400</v>
      </c>
      <c r="K26" s="24">
        <f>16*D20*(6)-8*D20*2</f>
        <v>8000</v>
      </c>
      <c r="L26" s="24">
        <f>12*D20*2</f>
        <v>2400</v>
      </c>
      <c r="N26" s="24">
        <f>12*D20*14*4+12*D20*6*2</f>
        <v>81600</v>
      </c>
      <c r="O26" s="31">
        <f>SUM(E26:K26)</f>
        <v>33328</v>
      </c>
      <c r="P26" s="46">
        <f t="shared" si="6"/>
        <v>40.843137254901961</v>
      </c>
      <c r="Q26" s="24">
        <f>12*D20*14*4+12*D20*6*2+12*D20*2</f>
        <v>84000</v>
      </c>
      <c r="R26" s="31">
        <f>SUM(E26:L26)</f>
        <v>35728</v>
      </c>
      <c r="S26" s="46">
        <f t="shared" si="7"/>
        <v>42.533333333333331</v>
      </c>
      <c r="T26" s="43">
        <f t="shared" si="8"/>
        <v>0.97142857142857142</v>
      </c>
    </row>
  </sheetData>
  <customSheetViews>
    <customSheetView guid="{15D5C299-761A-4CBF-AA27-B17032FC4CEB}" scale="70" topLeftCell="A223">
      <selection activeCell="F254" sqref="F254"/>
      <pageMargins left="0.69930555555555596" right="0.69930555555555596" top="0.75" bottom="0.75" header="0.3" footer="0.3"/>
      <pageSetup orientation="portrait"/>
    </customSheetView>
    <customSheetView guid="{FE13EA77-3511-4AB1-99FB-5446425992B9}" scale="70" topLeftCell="A61">
      <selection activeCell="B86" sqref="B86"/>
      <pageMargins left="0.69930555555555596" right="0.69930555555555596" top="0.75" bottom="0.75" header="0.3" footer="0.3"/>
      <pageSetup orientation="portrait"/>
    </customSheetView>
    <customSheetView guid="{279B0F34-BE9C-4778-A036-3ED8EAAF78FA}" scale="70" topLeftCell="A61">
      <selection activeCell="B86" sqref="B86"/>
      <pageMargins left="0.69930555555555596" right="0.69930555555555596" top="0.75" bottom="0.75" header="0.3" footer="0.3"/>
      <pageSetup orientation="portrait"/>
    </customSheetView>
    <customSheetView guid="{0EBD1C52-A862-496E-88D9-4B6EAB1093EB}" scale="70" topLeftCell="A214">
      <selection activeCell="F256" sqref="F256"/>
      <pageMargins left="0.69930555555555596" right="0.69930555555555596" top="0.75" bottom="0.75" header="0.3" footer="0.3"/>
      <pageSetup orientation="portrait"/>
    </customSheetView>
    <customSheetView guid="{02347D80-63DB-496D-935F-2CF95DC088FE}" scale="85" topLeftCell="A74">
      <selection activeCell="F79" sqref="F79"/>
      <pageMargins left="0.69930555555555596" right="0.69930555555555596" top="0.75" bottom="0.75" header="0.3" footer="0.3"/>
      <pageSetup orientation="portrait"/>
    </customSheetView>
    <customSheetView guid="{0F2BBD7E-9334-44AA-B170-23CF20E0BAAC}" scale="70" topLeftCell="A217">
      <selection activeCell="G251" sqref="G251"/>
      <pageMargins left="0.69930555555555596" right="0.69930555555555596" top="0.75" bottom="0.75" header="0.3" footer="0.3"/>
      <pageSetup orientation="portrait"/>
    </customSheetView>
    <customSheetView guid="{35BB8162-AD08-4F19-B47C-5A1FD7B0567B}" scale="70" topLeftCell="A223">
      <selection activeCell="F254" sqref="F254"/>
      <pageMargins left="0.69930555555555596" right="0.69930555555555596" top="0.75" bottom="0.75" header="0.3" footer="0.3"/>
      <pageSetup orientation="portrait"/>
    </customSheetView>
  </customSheetViews>
  <mergeCells count="1">
    <mergeCell ref="B1:J1"/>
  </mergeCells>
  <phoneticPr fontId="14" type="noConversion"/>
  <pageMargins left="0.69930555555555596" right="0.69930555555555596" top="0.75" bottom="0.75" header="0.3" footer="0.3"/>
  <pageSetup orientation="portrait"/>
</worksheet>
</file>

<file path=xl/worksheets/sheet6.xml><?xml version="1.0" encoding="utf-8"?>
<worksheet xmlns="http://schemas.openxmlformats.org/spreadsheetml/2006/main" xmlns:r="http://schemas.openxmlformats.org/officeDocument/2006/relationships">
  <dimension ref="A1:R25"/>
  <sheetViews>
    <sheetView tabSelected="1" zoomScale="85" zoomScaleNormal="85" workbookViewId="0">
      <selection activeCell="C28" sqref="C28"/>
    </sheetView>
  </sheetViews>
  <sheetFormatPr defaultColWidth="8.85546875" defaultRowHeight="12.75"/>
  <cols>
    <col min="1" max="1" width="10.42578125" customWidth="1"/>
    <col min="2" max="2" width="47.140625" style="24" customWidth="1"/>
    <col min="3" max="3" width="20.140625" style="25" customWidth="1"/>
    <col min="4" max="4" width="10.140625" style="24" customWidth="1"/>
    <col min="5" max="6" width="8.85546875" style="24"/>
    <col min="7" max="7" width="10.140625" customWidth="1"/>
    <col min="8" max="8" width="11.140625" customWidth="1"/>
    <col min="9" max="9" width="10.140625" customWidth="1"/>
    <col min="12" max="13" width="11.140625" style="24" customWidth="1"/>
    <col min="14" max="14" width="11.5703125" style="24" customWidth="1"/>
    <col min="18" max="18" width="15.140625" customWidth="1"/>
  </cols>
  <sheetData>
    <row r="1" spans="1:18">
      <c r="B1" s="181" t="s">
        <v>186</v>
      </c>
      <c r="C1" s="182"/>
      <c r="D1" s="182"/>
      <c r="E1" s="182"/>
      <c r="F1" s="182"/>
      <c r="G1" s="182"/>
      <c r="H1" s="182"/>
      <c r="I1" s="182"/>
      <c r="J1" s="182"/>
    </row>
    <row r="3" spans="1:18" ht="14.25">
      <c r="B3" s="26" t="s">
        <v>208</v>
      </c>
      <c r="C3" s="110"/>
      <c r="L3" s="38"/>
      <c r="M3" s="38"/>
      <c r="N3" s="38"/>
      <c r="O3" s="39"/>
      <c r="P3" s="39"/>
      <c r="Q3" s="39"/>
    </row>
    <row r="4" spans="1:18" ht="14.25">
      <c r="B4" s="26" t="s">
        <v>165</v>
      </c>
      <c r="C4" s="110"/>
      <c r="L4" s="38"/>
      <c r="M4" s="38"/>
      <c r="N4" s="38"/>
      <c r="O4" s="39"/>
      <c r="P4" s="39"/>
      <c r="Q4" s="39"/>
    </row>
    <row r="5" spans="1:18">
      <c r="C5" s="110"/>
      <c r="L5" s="38"/>
      <c r="M5" s="38"/>
      <c r="N5" s="38"/>
      <c r="O5" s="39"/>
      <c r="P5" s="39"/>
      <c r="Q5" s="39"/>
    </row>
    <row r="6" spans="1:18" ht="14.25">
      <c r="B6" s="26" t="s">
        <v>154</v>
      </c>
      <c r="C6" s="110">
        <v>50</v>
      </c>
      <c r="L6" s="38"/>
      <c r="M6" s="38"/>
      <c r="N6" s="38"/>
      <c r="O6" s="39"/>
      <c r="P6" s="39"/>
      <c r="Q6" s="39"/>
    </row>
    <row r="7" spans="1:18">
      <c r="C7" s="110"/>
      <c r="L7" s="38"/>
      <c r="M7" s="38"/>
      <c r="N7" s="38"/>
      <c r="O7" s="39"/>
      <c r="P7" s="39"/>
      <c r="Q7" s="39"/>
    </row>
    <row r="8" spans="1:18" ht="45.75" thickBot="1">
      <c r="B8" s="27"/>
      <c r="C8" s="28" t="s">
        <v>167</v>
      </c>
      <c r="D8" s="27" t="s">
        <v>118</v>
      </c>
      <c r="E8" s="27" t="s">
        <v>126</v>
      </c>
      <c r="F8" s="27" t="s">
        <v>139</v>
      </c>
      <c r="G8" s="27" t="s">
        <v>168</v>
      </c>
      <c r="H8" s="27"/>
      <c r="I8" s="35"/>
      <c r="J8" s="27"/>
      <c r="K8" s="27"/>
      <c r="L8" s="40" t="s">
        <v>158</v>
      </c>
      <c r="M8" s="40" t="s">
        <v>159</v>
      </c>
      <c r="N8" s="40" t="s">
        <v>160</v>
      </c>
      <c r="O8" s="39"/>
      <c r="P8" s="39"/>
      <c r="Q8" s="39"/>
      <c r="R8" s="39"/>
    </row>
    <row r="9" spans="1:18" ht="13.5" thickTop="1">
      <c r="A9">
        <v>1</v>
      </c>
      <c r="B9" s="113" t="s">
        <v>252</v>
      </c>
      <c r="C9" s="38"/>
      <c r="D9" s="24">
        <f>24*(C6-2)*9+24*(C6-4)</f>
        <v>11472</v>
      </c>
      <c r="E9" s="24">
        <f>1*12*(C6-2)*2</f>
        <v>1152</v>
      </c>
      <c r="F9" s="24">
        <f>12*14*2*9+12*14*4*1</f>
        <v>3696</v>
      </c>
      <c r="G9" s="24"/>
      <c r="L9" s="32">
        <f>C6*12*14*10</f>
        <v>84000</v>
      </c>
      <c r="M9" s="32">
        <f>SUM(D9:F9)</f>
        <v>16320</v>
      </c>
      <c r="N9" s="37">
        <f>100*M9/L9</f>
        <v>19.428571428571427</v>
      </c>
      <c r="Q9" s="37"/>
      <c r="R9" s="43"/>
    </row>
    <row r="10" spans="1:18">
      <c r="O10" s="39"/>
      <c r="P10" s="39"/>
      <c r="Q10" s="39"/>
      <c r="R10" s="39"/>
    </row>
    <row r="11" spans="1:18">
      <c r="O11" s="39"/>
      <c r="P11" s="39"/>
      <c r="Q11" s="39"/>
      <c r="R11" s="39"/>
    </row>
    <row r="12" spans="1:18">
      <c r="O12" s="39"/>
      <c r="P12" s="39"/>
      <c r="Q12" s="39"/>
      <c r="R12" s="39"/>
    </row>
    <row r="13" spans="1:18">
      <c r="O13" s="39"/>
      <c r="P13" s="39"/>
      <c r="Q13" s="39"/>
      <c r="R13" s="39"/>
    </row>
    <row r="14" spans="1:18">
      <c r="O14" s="39"/>
      <c r="P14" s="39"/>
      <c r="Q14" s="39"/>
      <c r="R14" s="39"/>
    </row>
    <row r="15" spans="1:18">
      <c r="O15" s="39"/>
      <c r="P15" s="39"/>
      <c r="Q15" s="39"/>
      <c r="R15" s="39"/>
    </row>
    <row r="16" spans="1:18" ht="14.25">
      <c r="B16" s="26" t="s">
        <v>212</v>
      </c>
      <c r="C16" s="110"/>
      <c r="L16" s="38"/>
      <c r="M16" s="38"/>
      <c r="N16" s="38"/>
      <c r="O16" s="39"/>
      <c r="P16" s="39"/>
      <c r="Q16" s="39"/>
      <c r="R16" s="39"/>
    </row>
    <row r="17" spans="1:18" ht="14.25">
      <c r="B17" s="26" t="s">
        <v>165</v>
      </c>
      <c r="C17" s="110"/>
      <c r="L17" s="38"/>
      <c r="M17" s="38"/>
      <c r="N17" s="38"/>
      <c r="O17" s="39"/>
      <c r="P17" s="39"/>
      <c r="Q17" s="39"/>
      <c r="R17" s="39"/>
    </row>
    <row r="18" spans="1:18">
      <c r="C18" s="110"/>
      <c r="L18" s="38"/>
      <c r="M18" s="38"/>
      <c r="N18" s="38"/>
      <c r="O18" s="39"/>
      <c r="P18" s="39"/>
      <c r="Q18" s="39"/>
      <c r="R18" s="39"/>
    </row>
    <row r="19" spans="1:18" ht="14.25">
      <c r="B19" s="26" t="s">
        <v>154</v>
      </c>
      <c r="C19" s="110">
        <v>100</v>
      </c>
      <c r="L19" s="38"/>
      <c r="M19" s="38"/>
      <c r="N19" s="38"/>
      <c r="O19" s="39"/>
      <c r="P19" s="39"/>
      <c r="Q19" s="39"/>
      <c r="R19" s="39"/>
    </row>
    <row r="20" spans="1:18">
      <c r="C20" s="110"/>
      <c r="L20" s="38"/>
      <c r="M20" s="38"/>
      <c r="N20" s="38"/>
      <c r="O20" s="39"/>
      <c r="P20" s="39"/>
      <c r="Q20" s="39"/>
      <c r="R20" s="39"/>
    </row>
    <row r="21" spans="1:18" ht="45.75" thickBot="1">
      <c r="B21" s="27"/>
      <c r="C21" s="28" t="s">
        <v>167</v>
      </c>
      <c r="D21" s="27" t="s">
        <v>118</v>
      </c>
      <c r="E21" s="27" t="s">
        <v>126</v>
      </c>
      <c r="F21" s="27" t="s">
        <v>139</v>
      </c>
      <c r="G21" s="27" t="s">
        <v>168</v>
      </c>
      <c r="H21" s="27"/>
      <c r="I21" s="35"/>
      <c r="J21" s="27"/>
      <c r="K21" s="27"/>
      <c r="L21" s="40" t="s">
        <v>158</v>
      </c>
      <c r="M21" s="40" t="s">
        <v>159</v>
      </c>
      <c r="N21" s="40" t="s">
        <v>160</v>
      </c>
      <c r="O21" s="36" t="s">
        <v>161</v>
      </c>
      <c r="P21" s="36" t="s">
        <v>162</v>
      </c>
      <c r="Q21" s="41" t="s">
        <v>163</v>
      </c>
      <c r="R21" s="42" t="s">
        <v>164</v>
      </c>
    </row>
    <row r="22" spans="1:18" ht="13.5" thickTop="1">
      <c r="A22">
        <v>1</v>
      </c>
      <c r="B22" s="113" t="s">
        <v>216</v>
      </c>
      <c r="C22" s="122" t="s">
        <v>214</v>
      </c>
      <c r="D22" s="24">
        <f>24*(C19-4)*2</f>
        <v>4608</v>
      </c>
      <c r="E22" s="24">
        <f>2*12*C19*2</f>
        <v>4800</v>
      </c>
      <c r="F22" s="24">
        <f>4*12*14*2</f>
        <v>1344</v>
      </c>
      <c r="G22" s="24">
        <f>2*12*C19</f>
        <v>2400</v>
      </c>
      <c r="L22" s="32">
        <f>C19*12*(14+2)*2</f>
        <v>38400</v>
      </c>
      <c r="M22" s="32">
        <f>SUM(D22:G22)</f>
        <v>13152</v>
      </c>
      <c r="N22" s="37">
        <f>100*M22/L22</f>
        <v>34.25</v>
      </c>
      <c r="O22">
        <f>L22</f>
        <v>38400</v>
      </c>
      <c r="P22">
        <f>M22</f>
        <v>13152</v>
      </c>
      <c r="Q22" s="37">
        <f>100*P22/O22</f>
        <v>34.25</v>
      </c>
      <c r="R22" s="43">
        <f t="shared" ref="R22:R24" si="0">(1-Q22/100)/(1-N22/100)</f>
        <v>1</v>
      </c>
    </row>
    <row r="23" spans="1:18" s="39" customFormat="1">
      <c r="A23" s="39">
        <v>2</v>
      </c>
      <c r="B23" s="113" t="s">
        <v>252</v>
      </c>
      <c r="C23" s="38" t="s">
        <v>253</v>
      </c>
      <c r="D23" s="38">
        <f>24*(C19-2)*3+24*(C19-4)</f>
        <v>9360</v>
      </c>
      <c r="E23" s="38">
        <f>12*2*C19*2</f>
        <v>4800</v>
      </c>
      <c r="F23" s="38">
        <f>12*14*2*3+12*14*4*1</f>
        <v>1680</v>
      </c>
      <c r="G23" s="38">
        <f>1*12*C19</f>
        <v>1200</v>
      </c>
      <c r="L23" s="38">
        <f>C19*12*(14*2+2+0.5)*2</f>
        <v>73200</v>
      </c>
      <c r="M23" s="32">
        <f>SUM(D23:G23)</f>
        <v>17040</v>
      </c>
      <c r="N23" s="37">
        <f>100*M23/L23</f>
        <v>23.278688524590162</v>
      </c>
      <c r="O23">
        <f>L23</f>
        <v>73200</v>
      </c>
      <c r="P23">
        <f>M23</f>
        <v>17040</v>
      </c>
      <c r="Q23" s="37">
        <f>100*P23/O23</f>
        <v>23.278688524590162</v>
      </c>
      <c r="R23" s="43">
        <f t="shared" si="0"/>
        <v>1</v>
      </c>
    </row>
    <row r="24" spans="1:18" s="39" customFormat="1">
      <c r="A24" s="39">
        <v>3</v>
      </c>
      <c r="B24" s="113" t="s">
        <v>294</v>
      </c>
      <c r="C24" s="114" t="s">
        <v>295</v>
      </c>
      <c r="D24" s="38">
        <f>24*(C19-3)*2+24*(C19-2)*2</f>
        <v>9360</v>
      </c>
      <c r="E24" s="38">
        <f>12*2*C19</f>
        <v>2400</v>
      </c>
      <c r="F24" s="38">
        <f>12*14*3*2+12*7*3*1+12*14*1</f>
        <v>1428</v>
      </c>
      <c r="G24" s="38">
        <f>2*12*C19</f>
        <v>2400</v>
      </c>
      <c r="L24" s="38">
        <f>C19*12*(14*2+6)*2</f>
        <v>81600</v>
      </c>
      <c r="M24" s="32">
        <f>SUM(D24:F24)</f>
        <v>13188</v>
      </c>
      <c r="N24" s="37">
        <f>100*M24/L24</f>
        <v>16.161764705882351</v>
      </c>
      <c r="O24" s="39">
        <f>L24+G24</f>
        <v>84000</v>
      </c>
      <c r="P24">
        <f>SUM(D24:G24)</f>
        <v>15588</v>
      </c>
      <c r="Q24" s="37">
        <f>100*P24/O24</f>
        <v>18.557142857142857</v>
      </c>
      <c r="R24" s="43">
        <f t="shared" si="0"/>
        <v>0.97142857142857142</v>
      </c>
    </row>
    <row r="25" spans="1:18">
      <c r="B25" s="31"/>
      <c r="C25" s="31"/>
      <c r="D25" s="31"/>
      <c r="E25" s="31"/>
      <c r="F25" s="31"/>
      <c r="G25" s="31"/>
      <c r="H25" s="23"/>
      <c r="I25" s="30"/>
      <c r="J25" s="23"/>
      <c r="K25" s="23"/>
      <c r="L25" s="32"/>
      <c r="M25" s="32"/>
      <c r="N25" s="37"/>
      <c r="O25" s="33"/>
      <c r="P25" s="33"/>
      <c r="Q25" s="44"/>
      <c r="R25" s="43"/>
    </row>
  </sheetData>
  <customSheetViews>
    <customSheetView guid="{15D5C299-761A-4CBF-AA27-B17032FC4CEB}" scale="85" topLeftCell="A165">
      <selection activeCell="D191" sqref="D191"/>
      <pageMargins left="0.69930555555555596" right="0.69930555555555596" top="0.75" bottom="0.75" header="0.3" footer="0.3"/>
      <pageSetup orientation="portrait"/>
    </customSheetView>
    <customSheetView guid="{FE13EA77-3511-4AB1-99FB-5446425992B9}" scale="85" topLeftCell="A90">
      <selection activeCell="J118" sqref="J118"/>
      <pageMargins left="0.69930555555555596" right="0.69930555555555596" top="0.75" bottom="0.75" header="0.3" footer="0.3"/>
      <pageSetup orientation="portrait"/>
    </customSheetView>
    <customSheetView guid="{279B0F34-BE9C-4778-A036-3ED8EAAF78FA}" scale="85" topLeftCell="A90">
      <selection activeCell="J118" sqref="J118"/>
      <pageMargins left="0.69930555555555596" right="0.69930555555555596" top="0.75" bottom="0.75" header="0.3" footer="0.3"/>
      <pageSetup orientation="portrait"/>
    </customSheetView>
    <customSheetView guid="{0EBD1C52-A862-496E-88D9-4B6EAB1093EB}" scale="85" topLeftCell="A160">
      <selection activeCell="J177" sqref="J177"/>
      <pageMargins left="0.69930555555555596" right="0.69930555555555596" top="0.75" bottom="0.75" header="0.3" footer="0.3"/>
      <pageSetup orientation="portrait"/>
    </customSheetView>
    <customSheetView guid="{02347D80-63DB-496D-935F-2CF95DC088FE}" topLeftCell="B1">
      <selection activeCell="G3" sqref="G3"/>
      <pageMargins left="0.69930555555555596" right="0.69930555555555596" top="0.75" bottom="0.75" header="0.3" footer="0.3"/>
      <pageSetup orientation="portrait"/>
    </customSheetView>
    <customSheetView guid="{0F2BBD7E-9334-44AA-B170-23CF20E0BAAC}" scale="85" topLeftCell="A168">
      <selection activeCell="B177" sqref="B177:F177"/>
      <pageMargins left="0.69930555555555596" right="0.69930555555555596" top="0.75" bottom="0.75" header="0.3" footer="0.3"/>
      <pageSetup orientation="portrait"/>
    </customSheetView>
    <customSheetView guid="{35BB8162-AD08-4F19-B47C-5A1FD7B0567B}" scale="85" topLeftCell="A165">
      <selection activeCell="D191" sqref="D191"/>
      <pageMargins left="0.69930555555555596" right="0.69930555555555596" top="0.75" bottom="0.75" header="0.3" footer="0.3"/>
      <pageSetup orientation="portrait"/>
    </customSheetView>
  </customSheetViews>
  <mergeCells count="1">
    <mergeCell ref="B1:J1"/>
  </mergeCells>
  <phoneticPr fontId="14" type="noConversion"/>
  <pageMargins left="0.69930555555555596" right="0.69930555555555596"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W62"/>
  <sheetViews>
    <sheetView zoomScale="70" zoomScaleNormal="70" workbookViewId="0">
      <pane xSplit="8" ySplit="1" topLeftCell="L2" activePane="bottomRight" state="frozen"/>
      <selection pane="topRight" activeCell="I1" sqref="I1"/>
      <selection pane="bottomLeft" activeCell="A2" sqref="A2"/>
      <selection pane="bottomRight" activeCell="Y12" sqref="Y12"/>
    </sheetView>
  </sheetViews>
  <sheetFormatPr defaultColWidth="9.42578125" defaultRowHeight="12.75"/>
  <cols>
    <col min="1" max="1" width="10.42578125" style="3" customWidth="1"/>
    <col min="2" max="2" width="6.5703125" style="3" customWidth="1"/>
    <col min="3" max="3" width="26.42578125" style="3" customWidth="1"/>
    <col min="4" max="4" width="24.42578125" style="3" customWidth="1"/>
    <col min="5" max="5" width="11.42578125" style="3" customWidth="1"/>
    <col min="6" max="6" width="9.42578125" style="3" customWidth="1"/>
    <col min="7" max="7" width="16.42578125" style="3" customWidth="1"/>
    <col min="8" max="8" width="7.42578125" style="3" customWidth="1"/>
    <col min="9" max="11" width="9.42578125" style="2" customWidth="1"/>
    <col min="12" max="12" width="9.42578125" style="3" customWidth="1"/>
    <col min="13" max="13" width="9.42578125" style="4" customWidth="1"/>
    <col min="14" max="17" width="9.42578125" style="3" customWidth="1"/>
    <col min="18" max="20" width="9.42578125" style="2" customWidth="1"/>
    <col min="21" max="21" width="9.85546875" style="5" customWidth="1"/>
    <col min="22" max="22" width="9.42578125" style="4" customWidth="1"/>
    <col min="23" max="16384" width="9.42578125" style="3"/>
  </cols>
  <sheetData>
    <row r="1" spans="1:23" s="1" customFormat="1" ht="49.5" customHeight="1">
      <c r="A1" s="6" t="s">
        <v>169</v>
      </c>
      <c r="B1" s="1" t="s">
        <v>170</v>
      </c>
      <c r="C1" s="1" t="s">
        <v>171</v>
      </c>
      <c r="D1" s="7" t="s">
        <v>172</v>
      </c>
      <c r="E1" s="1" t="s">
        <v>20</v>
      </c>
      <c r="F1" s="1" t="s">
        <v>28</v>
      </c>
      <c r="G1" s="183" t="s">
        <v>173</v>
      </c>
      <c r="H1" s="183"/>
      <c r="I1" s="12" t="s">
        <v>0</v>
      </c>
      <c r="J1" s="13" t="s">
        <v>1</v>
      </c>
      <c r="K1" s="13" t="s">
        <v>2</v>
      </c>
      <c r="L1" s="1" t="s">
        <v>174</v>
      </c>
      <c r="M1" s="17" t="s">
        <v>175</v>
      </c>
      <c r="N1" s="1" t="s">
        <v>176</v>
      </c>
      <c r="Q1" s="6" t="s">
        <v>177</v>
      </c>
      <c r="R1" s="12" t="str">
        <f>I1</f>
        <v>Huawei</v>
      </c>
      <c r="S1" s="13" t="s">
        <v>1</v>
      </c>
      <c r="T1" s="13" t="s">
        <v>2</v>
      </c>
      <c r="U1" s="20" t="s">
        <v>174</v>
      </c>
      <c r="V1" s="17" t="s">
        <v>175</v>
      </c>
      <c r="W1" s="1" t="s">
        <v>176</v>
      </c>
    </row>
    <row r="2" spans="1:23">
      <c r="A2" s="184" t="s">
        <v>178</v>
      </c>
      <c r="B2" s="8" t="s">
        <v>12</v>
      </c>
      <c r="C2" s="8"/>
      <c r="D2" s="8"/>
      <c r="E2" s="8"/>
      <c r="F2" s="8"/>
      <c r="G2" s="8"/>
      <c r="H2" s="8"/>
      <c r="I2" s="14"/>
      <c r="J2" s="14"/>
      <c r="K2" s="14"/>
      <c r="L2" s="18"/>
      <c r="M2" s="18"/>
      <c r="N2" s="11"/>
      <c r="Q2" s="184" t="s">
        <v>178</v>
      </c>
      <c r="R2" s="14"/>
      <c r="S2" s="14"/>
      <c r="T2" s="14"/>
      <c r="U2" s="21"/>
      <c r="V2" s="18"/>
      <c r="W2" s="11"/>
    </row>
    <row r="3" spans="1:23">
      <c r="A3" s="184"/>
      <c r="L3" s="4"/>
      <c r="Q3" s="184"/>
    </row>
    <row r="4" spans="1:23" ht="38.25">
      <c r="A4" s="184"/>
      <c r="B4" s="119" t="s">
        <v>217</v>
      </c>
      <c r="C4" s="119" t="s">
        <v>260</v>
      </c>
      <c r="D4" s="119" t="s">
        <v>254</v>
      </c>
      <c r="E4" s="119" t="s">
        <v>179</v>
      </c>
      <c r="G4" s="3" t="s">
        <v>180</v>
      </c>
      <c r="H4" s="3">
        <v>7.8</v>
      </c>
      <c r="I4" s="16"/>
      <c r="J4" s="134">
        <v>8.9600000000000009</v>
      </c>
      <c r="K4" s="16"/>
      <c r="L4" s="4">
        <f>AVERAGE(I4:K4)</f>
        <v>8.9600000000000009</v>
      </c>
      <c r="M4" s="4" t="e">
        <f>SQRT(VAR(I4:K4))</f>
        <v>#DIV/0!</v>
      </c>
      <c r="N4" s="3">
        <f>COUNT(I4:K4)</f>
        <v>1</v>
      </c>
      <c r="Q4" s="184"/>
      <c r="S4" s="134">
        <v>9.0299999999999994</v>
      </c>
      <c r="U4" s="5">
        <f>AVERAGE(R4:T4)</f>
        <v>9.0299999999999994</v>
      </c>
      <c r="V4" s="4" t="e">
        <f>SQRT(VAR(R4:T4))</f>
        <v>#DIV/0!</v>
      </c>
      <c r="W4" s="3">
        <f>COUNT(R4:T4)</f>
        <v>1</v>
      </c>
    </row>
    <row r="5" spans="1:23" ht="25.5">
      <c r="A5" s="184"/>
      <c r="G5" s="10" t="s">
        <v>181</v>
      </c>
      <c r="H5" s="10">
        <v>0.22500000000000001</v>
      </c>
      <c r="I5" s="15"/>
      <c r="J5" s="116">
        <v>0.28199999999999997</v>
      </c>
      <c r="K5" s="15"/>
      <c r="L5" s="19">
        <f>AVERAGE(I5:K5)</f>
        <v>0.28199999999999997</v>
      </c>
      <c r="M5" s="19" t="e">
        <f>SQRT(VAR(I5:K5))</f>
        <v>#DIV/0!</v>
      </c>
      <c r="N5" s="10">
        <f>COUNT(I5:K5)</f>
        <v>1</v>
      </c>
      <c r="Q5" s="184"/>
      <c r="R5" s="15"/>
      <c r="S5" s="116">
        <v>0.28199999999999997</v>
      </c>
      <c r="T5" s="15"/>
      <c r="U5" s="22">
        <f>AVERAGE(R5:T5)</f>
        <v>0.28199999999999997</v>
      </c>
      <c r="V5" s="15" t="e">
        <f>SQRT(VAR(R5:T5))</f>
        <v>#DIV/0!</v>
      </c>
      <c r="W5" s="117">
        <f>COUNT(R5:T5)</f>
        <v>1</v>
      </c>
    </row>
    <row r="6" spans="1:23" ht="38.25">
      <c r="A6" s="184"/>
      <c r="B6" s="119" t="s">
        <v>217</v>
      </c>
      <c r="C6" s="119" t="s">
        <v>278</v>
      </c>
      <c r="D6" s="119" t="s">
        <v>269</v>
      </c>
      <c r="E6" s="119" t="s">
        <v>179</v>
      </c>
      <c r="G6" s="3" t="s">
        <v>180</v>
      </c>
      <c r="H6" s="3">
        <v>7.8</v>
      </c>
      <c r="I6" s="16"/>
      <c r="J6" s="134">
        <v>9.31</v>
      </c>
      <c r="K6" s="16"/>
      <c r="L6" s="4">
        <f>AVERAGE(I6:K6)</f>
        <v>9.31</v>
      </c>
      <c r="M6" s="4" t="e">
        <f>SQRT(VAR(I6:K6))</f>
        <v>#DIV/0!</v>
      </c>
      <c r="N6" s="3">
        <f>COUNT(I6:K6)</f>
        <v>1</v>
      </c>
      <c r="Q6" s="184"/>
      <c r="S6" s="134">
        <v>9.18</v>
      </c>
      <c r="U6" s="5">
        <f>AVERAGE(R6:T6)</f>
        <v>9.18</v>
      </c>
      <c r="V6" s="4" t="e">
        <f>SQRT(VAR(R6:T6))</f>
        <v>#DIV/0!</v>
      </c>
      <c r="W6" s="3">
        <f>COUNT(R6:T6)</f>
        <v>1</v>
      </c>
    </row>
    <row r="7" spans="1:23" ht="25.5">
      <c r="A7" s="184"/>
      <c r="G7" s="10" t="s">
        <v>181</v>
      </c>
      <c r="H7" s="10">
        <v>0.22500000000000001</v>
      </c>
      <c r="I7" s="15"/>
      <c r="J7" s="116">
        <v>0.29299999999999998</v>
      </c>
      <c r="K7" s="15"/>
      <c r="L7" s="19">
        <f>AVERAGE(I7:K7)</f>
        <v>0.29299999999999998</v>
      </c>
      <c r="M7" s="19" t="e">
        <f>SQRT(VAR(I7:K7))</f>
        <v>#DIV/0!</v>
      </c>
      <c r="N7" s="10">
        <f>COUNT(I7:K7)</f>
        <v>1</v>
      </c>
      <c r="Q7" s="184"/>
      <c r="R7" s="15"/>
      <c r="S7" s="116">
        <v>0.28799999999999998</v>
      </c>
      <c r="T7" s="15"/>
      <c r="U7" s="22">
        <f>AVERAGE(R7:T7)</f>
        <v>0.28799999999999998</v>
      </c>
      <c r="V7" s="15" t="e">
        <f>SQRT(VAR(R7:T7))</f>
        <v>#DIV/0!</v>
      </c>
      <c r="W7" s="117">
        <f>COUNT(R7:T7)</f>
        <v>1</v>
      </c>
    </row>
    <row r="8" spans="1:23">
      <c r="A8" s="184"/>
      <c r="L8" s="4"/>
      <c r="Q8" s="184"/>
    </row>
    <row r="9" spans="1:23">
      <c r="A9" s="184"/>
      <c r="B9" s="8" t="s">
        <v>13</v>
      </c>
      <c r="C9" s="8"/>
      <c r="D9" s="8"/>
      <c r="E9" s="8"/>
      <c r="F9" s="8"/>
      <c r="G9" s="11"/>
      <c r="H9" s="11"/>
      <c r="I9" s="14"/>
      <c r="J9" s="14"/>
      <c r="K9" s="14"/>
      <c r="L9" s="18"/>
      <c r="M9" s="18"/>
      <c r="N9" s="11"/>
      <c r="Q9" s="184"/>
      <c r="R9" s="14"/>
      <c r="S9" s="14"/>
      <c r="T9" s="14"/>
      <c r="U9" s="21"/>
      <c r="V9" s="18"/>
      <c r="W9" s="11"/>
    </row>
    <row r="10" spans="1:23" ht="43.5" customHeight="1">
      <c r="A10" s="111"/>
      <c r="B10" s="119" t="s">
        <v>217</v>
      </c>
      <c r="C10" s="119" t="s">
        <v>218</v>
      </c>
      <c r="D10" s="119" t="s">
        <v>220</v>
      </c>
      <c r="E10" s="119" t="s">
        <v>179</v>
      </c>
      <c r="F10" s="119" t="s">
        <v>219</v>
      </c>
      <c r="G10" s="3" t="s">
        <v>180</v>
      </c>
      <c r="H10" s="3">
        <v>7.8</v>
      </c>
      <c r="I10" s="115">
        <f>8.776*DL_OH!T23</f>
        <v>8.7759999999999998</v>
      </c>
      <c r="L10" s="4">
        <f t="shared" ref="L10:L19" si="0">AVERAGE(I10:K10)</f>
        <v>8.7759999999999998</v>
      </c>
      <c r="M10" s="4" t="e">
        <f t="shared" ref="M10:M19" si="1">SQRT(VAR(I10:K10))</f>
        <v>#DIV/0!</v>
      </c>
      <c r="N10" s="3">
        <f t="shared" ref="N10:N19" si="2">COUNT(I10:K10)</f>
        <v>1</v>
      </c>
      <c r="Q10" s="111"/>
      <c r="R10" s="115">
        <v>9.048</v>
      </c>
      <c r="U10" s="5">
        <f t="shared" ref="U10:U19" si="3">AVERAGE(R10:T10)</f>
        <v>9.048</v>
      </c>
      <c r="V10" s="4" t="e">
        <f t="shared" ref="V10:V19" si="4">SQRT(VAR(R10:T10))</f>
        <v>#DIV/0!</v>
      </c>
      <c r="W10" s="3">
        <f t="shared" ref="W10:W19" si="5">COUNT(R10:T10)</f>
        <v>1</v>
      </c>
    </row>
    <row r="11" spans="1:23" ht="25.5">
      <c r="A11" s="111"/>
      <c r="G11" s="10" t="s">
        <v>181</v>
      </c>
      <c r="H11" s="10">
        <v>0.22500000000000001</v>
      </c>
      <c r="I11" s="116">
        <v>0.25</v>
      </c>
      <c r="J11" s="15"/>
      <c r="K11" s="15"/>
      <c r="L11" s="19">
        <f t="shared" si="0"/>
        <v>0.25</v>
      </c>
      <c r="M11" s="19" t="e">
        <f t="shared" si="1"/>
        <v>#DIV/0!</v>
      </c>
      <c r="N11" s="10">
        <f t="shared" si="2"/>
        <v>1</v>
      </c>
      <c r="Q11" s="111"/>
      <c r="R11" s="116">
        <v>0.25600000000000001</v>
      </c>
      <c r="S11" s="15"/>
      <c r="T11" s="15"/>
      <c r="U11" s="22">
        <f t="shared" si="3"/>
        <v>0.25600000000000001</v>
      </c>
      <c r="V11" s="15" t="e">
        <f t="shared" si="4"/>
        <v>#DIV/0!</v>
      </c>
      <c r="W11" s="117">
        <f t="shared" si="5"/>
        <v>1</v>
      </c>
    </row>
    <row r="12" spans="1:23" ht="43.5" customHeight="1">
      <c r="A12" s="111"/>
      <c r="B12" s="119" t="s">
        <v>217</v>
      </c>
      <c r="C12" s="119" t="s">
        <v>279</v>
      </c>
      <c r="D12" s="119" t="s">
        <v>270</v>
      </c>
      <c r="E12" s="119" t="s">
        <v>179</v>
      </c>
      <c r="F12" s="119" t="s">
        <v>255</v>
      </c>
      <c r="G12" s="3" t="s">
        <v>180</v>
      </c>
      <c r="H12" s="3">
        <v>7.8</v>
      </c>
      <c r="I12" s="115"/>
      <c r="J12" s="115">
        <v>12.25</v>
      </c>
      <c r="L12" s="4">
        <f t="shared" si="0"/>
        <v>12.25</v>
      </c>
      <c r="M12" s="4" t="e">
        <f t="shared" si="1"/>
        <v>#DIV/0!</v>
      </c>
      <c r="N12" s="3">
        <f t="shared" si="2"/>
        <v>1</v>
      </c>
      <c r="Q12" s="111"/>
      <c r="R12" s="115"/>
      <c r="S12" s="115">
        <v>12.15</v>
      </c>
      <c r="U12" s="5">
        <f t="shared" si="3"/>
        <v>12.15</v>
      </c>
      <c r="V12" s="4" t="e">
        <f t="shared" si="4"/>
        <v>#DIV/0!</v>
      </c>
      <c r="W12" s="3">
        <f t="shared" si="5"/>
        <v>1</v>
      </c>
    </row>
    <row r="13" spans="1:23" ht="25.5">
      <c r="A13" s="111"/>
      <c r="G13" s="10" t="s">
        <v>181</v>
      </c>
      <c r="H13" s="10">
        <v>0.22500000000000001</v>
      </c>
      <c r="I13" s="116"/>
      <c r="J13" s="116">
        <v>0.38600000000000001</v>
      </c>
      <c r="K13" s="15"/>
      <c r="L13" s="19">
        <f t="shared" si="0"/>
        <v>0.38600000000000001</v>
      </c>
      <c r="M13" s="19" t="e">
        <f t="shared" si="1"/>
        <v>#DIV/0!</v>
      </c>
      <c r="N13" s="10">
        <f t="shared" si="2"/>
        <v>1</v>
      </c>
      <c r="Q13" s="111"/>
      <c r="R13" s="116"/>
      <c r="S13" s="116">
        <v>0.38</v>
      </c>
      <c r="T13" s="15"/>
      <c r="U13" s="22">
        <f t="shared" si="3"/>
        <v>0.38</v>
      </c>
      <c r="V13" s="15" t="e">
        <f t="shared" si="4"/>
        <v>#DIV/0!</v>
      </c>
      <c r="W13" s="117">
        <f t="shared" si="5"/>
        <v>1</v>
      </c>
    </row>
    <row r="14" spans="1:23" ht="43.5" customHeight="1">
      <c r="A14" s="111"/>
      <c r="B14" s="119" t="s">
        <v>217</v>
      </c>
      <c r="C14" s="119" t="s">
        <v>261</v>
      </c>
      <c r="D14" s="119" t="s">
        <v>256</v>
      </c>
      <c r="E14" s="119" t="s">
        <v>179</v>
      </c>
      <c r="F14" s="119" t="s">
        <v>255</v>
      </c>
      <c r="G14" s="3" t="s">
        <v>180</v>
      </c>
      <c r="H14" s="3">
        <v>7.8</v>
      </c>
      <c r="I14" s="115"/>
      <c r="J14" s="115">
        <v>14.53</v>
      </c>
      <c r="L14" s="4">
        <f t="shared" si="0"/>
        <v>14.53</v>
      </c>
      <c r="M14" s="4" t="e">
        <f t="shared" si="1"/>
        <v>#DIV/0!</v>
      </c>
      <c r="N14" s="3">
        <f t="shared" si="2"/>
        <v>1</v>
      </c>
      <c r="Q14" s="111"/>
      <c r="R14" s="115"/>
      <c r="S14" s="115">
        <v>14.59</v>
      </c>
      <c r="U14" s="5">
        <f t="shared" si="3"/>
        <v>14.59</v>
      </c>
      <c r="V14" s="4" t="e">
        <f t="shared" si="4"/>
        <v>#DIV/0!</v>
      </c>
      <c r="W14" s="3">
        <f t="shared" si="5"/>
        <v>1</v>
      </c>
    </row>
    <row r="15" spans="1:23" ht="25.5">
      <c r="A15" s="111"/>
      <c r="G15" s="10" t="s">
        <v>181</v>
      </c>
      <c r="H15" s="10">
        <v>0.22500000000000001</v>
      </c>
      <c r="I15" s="116"/>
      <c r="J15" s="116">
        <v>0.51900000000000002</v>
      </c>
      <c r="K15" s="15"/>
      <c r="L15" s="19">
        <f t="shared" si="0"/>
        <v>0.51900000000000002</v>
      </c>
      <c r="M15" s="19" t="e">
        <f t="shared" si="1"/>
        <v>#DIV/0!</v>
      </c>
      <c r="N15" s="10">
        <f t="shared" si="2"/>
        <v>1</v>
      </c>
      <c r="Q15" s="111"/>
      <c r="R15" s="116"/>
      <c r="S15" s="116">
        <v>0.504</v>
      </c>
      <c r="T15" s="15"/>
      <c r="U15" s="22">
        <f t="shared" si="3"/>
        <v>0.504</v>
      </c>
      <c r="V15" s="15" t="e">
        <f t="shared" si="4"/>
        <v>#DIV/0!</v>
      </c>
      <c r="W15" s="117">
        <f t="shared" si="5"/>
        <v>1</v>
      </c>
    </row>
    <row r="16" spans="1:23" ht="43.5" customHeight="1">
      <c r="A16" s="111"/>
      <c r="B16" s="119" t="s">
        <v>217</v>
      </c>
      <c r="C16" s="119" t="s">
        <v>262</v>
      </c>
      <c r="D16" s="119" t="s">
        <v>257</v>
      </c>
      <c r="E16" s="119" t="s">
        <v>179</v>
      </c>
      <c r="F16" s="119" t="s">
        <v>255</v>
      </c>
      <c r="G16" s="3" t="s">
        <v>180</v>
      </c>
      <c r="H16" s="3">
        <v>7.8</v>
      </c>
      <c r="I16" s="115"/>
      <c r="J16" s="115">
        <v>14.91</v>
      </c>
      <c r="L16" s="4">
        <f t="shared" si="0"/>
        <v>14.91</v>
      </c>
      <c r="M16" s="4" t="e">
        <f t="shared" si="1"/>
        <v>#DIV/0!</v>
      </c>
      <c r="N16" s="3">
        <f t="shared" si="2"/>
        <v>1</v>
      </c>
      <c r="Q16" s="111"/>
      <c r="R16" s="115"/>
      <c r="S16" s="115">
        <v>14.89</v>
      </c>
      <c r="U16" s="5">
        <f t="shared" si="3"/>
        <v>14.89</v>
      </c>
      <c r="V16" s="4" t="e">
        <f t="shared" si="4"/>
        <v>#DIV/0!</v>
      </c>
      <c r="W16" s="3">
        <f t="shared" si="5"/>
        <v>1</v>
      </c>
    </row>
    <row r="17" spans="1:23" ht="25.5">
      <c r="A17" s="111"/>
      <c r="G17" s="10" t="s">
        <v>181</v>
      </c>
      <c r="H17" s="10">
        <v>0.22500000000000001</v>
      </c>
      <c r="I17" s="116"/>
      <c r="J17" s="116">
        <v>0.52400000000000002</v>
      </c>
      <c r="K17" s="15"/>
      <c r="L17" s="19">
        <f t="shared" si="0"/>
        <v>0.52400000000000002</v>
      </c>
      <c r="M17" s="19" t="e">
        <f t="shared" si="1"/>
        <v>#DIV/0!</v>
      </c>
      <c r="N17" s="10">
        <f t="shared" si="2"/>
        <v>1</v>
      </c>
      <c r="Q17" s="111"/>
      <c r="R17" s="116"/>
      <c r="S17" s="116">
        <v>0.52300000000000002</v>
      </c>
      <c r="T17" s="15"/>
      <c r="U17" s="22">
        <f t="shared" si="3"/>
        <v>0.52300000000000002</v>
      </c>
      <c r="V17" s="15" t="e">
        <f t="shared" si="4"/>
        <v>#DIV/0!</v>
      </c>
      <c r="W17" s="117">
        <f t="shared" si="5"/>
        <v>1</v>
      </c>
    </row>
    <row r="18" spans="1:23" ht="43.5" customHeight="1">
      <c r="A18" s="135"/>
      <c r="B18" s="119" t="s">
        <v>217</v>
      </c>
      <c r="C18" s="119" t="s">
        <v>296</v>
      </c>
      <c r="D18" s="119" t="s">
        <v>297</v>
      </c>
      <c r="E18" s="119" t="s">
        <v>179</v>
      </c>
      <c r="F18" s="119" t="s">
        <v>255</v>
      </c>
      <c r="G18" s="3" t="s">
        <v>180</v>
      </c>
      <c r="H18" s="3">
        <v>7.8</v>
      </c>
      <c r="I18" s="115"/>
      <c r="J18" s="115"/>
      <c r="K18" s="115">
        <f>10.36*DL_OH!T26</f>
        <v>10.064</v>
      </c>
      <c r="L18" s="4">
        <f t="shared" si="0"/>
        <v>10.064</v>
      </c>
      <c r="M18" s="4" t="e">
        <f t="shared" si="1"/>
        <v>#DIV/0!</v>
      </c>
      <c r="N18" s="3">
        <f t="shared" si="2"/>
        <v>1</v>
      </c>
      <c r="Q18" s="135"/>
      <c r="R18" s="115"/>
      <c r="S18" s="115"/>
      <c r="T18" s="115">
        <f>10.32*DL_OH!T26</f>
        <v>10.025142857142857</v>
      </c>
      <c r="U18" s="5">
        <f t="shared" si="3"/>
        <v>10.025142857142857</v>
      </c>
      <c r="V18" s="4" t="e">
        <f t="shared" si="4"/>
        <v>#DIV/0!</v>
      </c>
      <c r="W18" s="3">
        <f t="shared" si="5"/>
        <v>1</v>
      </c>
    </row>
    <row r="19" spans="1:23" ht="25.5">
      <c r="A19" s="135"/>
      <c r="G19" s="10" t="s">
        <v>181</v>
      </c>
      <c r="H19" s="10">
        <v>0.22500000000000001</v>
      </c>
      <c r="I19" s="116"/>
      <c r="J19" s="116"/>
      <c r="K19" s="116">
        <f>0.34*DL_OH!T26</f>
        <v>0.33028571428571429</v>
      </c>
      <c r="L19" s="19">
        <f t="shared" si="0"/>
        <v>0.33028571428571429</v>
      </c>
      <c r="M19" s="19" t="e">
        <f t="shared" si="1"/>
        <v>#DIV/0!</v>
      </c>
      <c r="N19" s="10">
        <f t="shared" si="2"/>
        <v>1</v>
      </c>
      <c r="Q19" s="135"/>
      <c r="R19" s="116"/>
      <c r="S19" s="116"/>
      <c r="T19" s="116">
        <f>0.35*DL_OH!T26</f>
        <v>0.33999999999999997</v>
      </c>
      <c r="U19" s="22">
        <f t="shared" si="3"/>
        <v>0.33999999999999997</v>
      </c>
      <c r="V19" s="15" t="e">
        <f t="shared" si="4"/>
        <v>#DIV/0!</v>
      </c>
      <c r="W19" s="117">
        <f t="shared" si="5"/>
        <v>1</v>
      </c>
    </row>
    <row r="20" spans="1:23">
      <c r="A20" s="9"/>
      <c r="L20" s="4"/>
      <c r="Q20" s="9"/>
    </row>
    <row r="21" spans="1:23">
      <c r="L21" s="4"/>
    </row>
    <row r="22" spans="1:23">
      <c r="A22" s="185" t="s">
        <v>182</v>
      </c>
      <c r="B22" s="8" t="s">
        <v>12</v>
      </c>
      <c r="C22" s="8"/>
      <c r="D22" s="8"/>
      <c r="E22" s="8"/>
      <c r="F22" s="8"/>
      <c r="G22" s="11"/>
      <c r="H22" s="11"/>
      <c r="I22" s="14"/>
      <c r="J22" s="14"/>
      <c r="K22" s="14"/>
      <c r="L22" s="18"/>
      <c r="M22" s="18"/>
      <c r="N22" s="11"/>
      <c r="Q22" s="185" t="s">
        <v>182</v>
      </c>
      <c r="R22" s="14"/>
      <c r="S22" s="14"/>
      <c r="T22" s="14"/>
      <c r="U22" s="21"/>
      <c r="V22" s="18"/>
      <c r="W22" s="11"/>
    </row>
    <row r="23" spans="1:23" ht="25.5">
      <c r="A23" s="185"/>
      <c r="B23" s="119" t="s">
        <v>217</v>
      </c>
      <c r="C23" s="119" t="s">
        <v>263</v>
      </c>
      <c r="D23" s="119" t="s">
        <v>258</v>
      </c>
      <c r="E23" s="119" t="s">
        <v>179</v>
      </c>
      <c r="G23" s="3" t="s">
        <v>180</v>
      </c>
      <c r="H23" s="3">
        <v>5.4</v>
      </c>
      <c r="J23" s="115">
        <v>6.95</v>
      </c>
      <c r="L23" s="4">
        <f>AVERAGE(I23:K23)</f>
        <v>6.95</v>
      </c>
      <c r="M23" s="4" t="e">
        <f>SQRT(VAR(I23:K23))</f>
        <v>#DIV/0!</v>
      </c>
      <c r="N23" s="3">
        <f>COUNT(I23:K23)</f>
        <v>1</v>
      </c>
      <c r="Q23" s="185"/>
      <c r="S23" s="115">
        <v>7.21</v>
      </c>
      <c r="U23" s="5">
        <f>AVERAGE(R23:T23)</f>
        <v>7.21</v>
      </c>
      <c r="V23" s="4" t="e">
        <f>SQRT(VAR(R23:T23))</f>
        <v>#DIV/0!</v>
      </c>
      <c r="W23" s="3">
        <f>COUNT(R23:T23)</f>
        <v>1</v>
      </c>
    </row>
    <row r="24" spans="1:23" ht="25.5">
      <c r="A24" s="185"/>
      <c r="G24" s="10" t="s">
        <v>181</v>
      </c>
      <c r="H24" s="10">
        <v>0.15</v>
      </c>
      <c r="I24" s="15"/>
      <c r="J24" s="116">
        <v>0.38900000000000001</v>
      </c>
      <c r="K24" s="15"/>
      <c r="L24" s="19">
        <f>AVERAGE(I24:K24)</f>
        <v>0.38900000000000001</v>
      </c>
      <c r="M24" s="19" t="e">
        <f>SQRT(VAR(I24:K24))</f>
        <v>#DIV/0!</v>
      </c>
      <c r="N24" s="10">
        <f>COUNT(I24:K24)</f>
        <v>1</v>
      </c>
      <c r="Q24" s="185"/>
      <c r="R24" s="15"/>
      <c r="S24" s="116">
        <v>0.40699999999999997</v>
      </c>
      <c r="T24" s="15"/>
      <c r="U24" s="22">
        <f>AVERAGE(R24:T24)</f>
        <v>0.40699999999999997</v>
      </c>
      <c r="V24" s="15" t="e">
        <f>SQRT(VAR(R24:T24))</f>
        <v>#DIV/0!</v>
      </c>
      <c r="W24" s="117">
        <f>COUNT(R24:T24)</f>
        <v>1</v>
      </c>
    </row>
    <row r="25" spans="1:23">
      <c r="A25" s="185"/>
      <c r="L25" s="4"/>
      <c r="Q25" s="185"/>
    </row>
    <row r="26" spans="1:23">
      <c r="A26" s="185"/>
      <c r="B26" s="8" t="s">
        <v>13</v>
      </c>
      <c r="C26" s="8"/>
      <c r="D26" s="8"/>
      <c r="E26" s="8"/>
      <c r="F26" s="8"/>
      <c r="G26" s="11"/>
      <c r="H26" s="11"/>
      <c r="I26" s="14"/>
      <c r="J26" s="14"/>
      <c r="K26" s="14"/>
      <c r="L26" s="18"/>
      <c r="M26" s="18"/>
      <c r="N26" s="11"/>
      <c r="Q26" s="185"/>
      <c r="R26" s="14"/>
      <c r="S26" s="14"/>
      <c r="T26" s="14"/>
      <c r="U26" s="21"/>
      <c r="V26" s="18"/>
      <c r="W26" s="11"/>
    </row>
    <row r="27" spans="1:23" ht="43.5" customHeight="1">
      <c r="A27" s="112"/>
      <c r="B27" s="119" t="s">
        <v>217</v>
      </c>
      <c r="C27" s="119" t="s">
        <v>261</v>
      </c>
      <c r="D27" s="119" t="s">
        <v>226</v>
      </c>
      <c r="E27" s="119" t="s">
        <v>179</v>
      </c>
      <c r="F27" s="119" t="s">
        <v>219</v>
      </c>
      <c r="G27" s="3" t="s">
        <v>180</v>
      </c>
      <c r="H27" s="3">
        <v>7.8</v>
      </c>
      <c r="I27" s="115">
        <v>6.6479999999999997</v>
      </c>
      <c r="L27" s="4">
        <f t="shared" ref="L27:L32" si="6">AVERAGE(I27:K27)</f>
        <v>6.6479999999999997</v>
      </c>
      <c r="M27" s="4" t="e">
        <f t="shared" ref="M27:M32" si="7">SQRT(VAR(I27:K27))</f>
        <v>#DIV/0!</v>
      </c>
      <c r="N27" s="3">
        <f t="shared" ref="N27:N32" si="8">COUNT(I27:K27)</f>
        <v>1</v>
      </c>
      <c r="Q27" s="112"/>
      <c r="R27" s="115">
        <v>6.5940000000000003</v>
      </c>
      <c r="U27" s="5">
        <f t="shared" ref="U27:U32" si="9">AVERAGE(R27:T27)</f>
        <v>6.5940000000000003</v>
      </c>
      <c r="V27" s="4" t="e">
        <f t="shared" ref="V27:V32" si="10">SQRT(VAR(R27:T27))</f>
        <v>#DIV/0!</v>
      </c>
      <c r="W27" s="3">
        <f t="shared" ref="W27:W32" si="11">COUNT(R27:T27)</f>
        <v>1</v>
      </c>
    </row>
    <row r="28" spans="1:23" ht="25.5">
      <c r="A28" s="112"/>
      <c r="G28" s="10" t="s">
        <v>181</v>
      </c>
      <c r="H28" s="10">
        <v>0.22500000000000001</v>
      </c>
      <c r="I28" s="116">
        <v>0.32500000000000001</v>
      </c>
      <c r="J28" s="15"/>
      <c r="K28" s="15"/>
      <c r="L28" s="19">
        <f t="shared" si="6"/>
        <v>0.32500000000000001</v>
      </c>
      <c r="M28" s="19" t="e">
        <f t="shared" si="7"/>
        <v>#DIV/0!</v>
      </c>
      <c r="N28" s="10">
        <f t="shared" si="8"/>
        <v>1</v>
      </c>
      <c r="Q28" s="112"/>
      <c r="R28" s="116">
        <v>0.29899999999999999</v>
      </c>
      <c r="S28" s="15"/>
      <c r="T28" s="15"/>
      <c r="U28" s="22">
        <f t="shared" si="9"/>
        <v>0.29899999999999999</v>
      </c>
      <c r="V28" s="15" t="e">
        <f t="shared" si="10"/>
        <v>#DIV/0!</v>
      </c>
      <c r="W28" s="117">
        <f t="shared" si="11"/>
        <v>1</v>
      </c>
    </row>
    <row r="29" spans="1:23" ht="25.5">
      <c r="A29" s="112"/>
      <c r="B29" s="119" t="s">
        <v>217</v>
      </c>
      <c r="C29" s="119" t="s">
        <v>263</v>
      </c>
      <c r="D29" s="119" t="s">
        <v>259</v>
      </c>
      <c r="E29" s="119" t="s">
        <v>179</v>
      </c>
      <c r="F29" s="119" t="s">
        <v>255</v>
      </c>
      <c r="G29" s="3" t="s">
        <v>180</v>
      </c>
      <c r="H29" s="3">
        <v>5.4</v>
      </c>
      <c r="J29" s="115">
        <v>6.6</v>
      </c>
      <c r="L29" s="4">
        <f t="shared" si="6"/>
        <v>6.6</v>
      </c>
      <c r="M29" s="4" t="e">
        <f t="shared" si="7"/>
        <v>#DIV/0!</v>
      </c>
      <c r="N29" s="3">
        <f t="shared" si="8"/>
        <v>1</v>
      </c>
      <c r="Q29" s="112"/>
      <c r="S29" s="115">
        <v>6.77</v>
      </c>
      <c r="U29" s="5">
        <f t="shared" si="9"/>
        <v>6.77</v>
      </c>
      <c r="V29" s="4" t="e">
        <f t="shared" si="10"/>
        <v>#DIV/0!</v>
      </c>
      <c r="W29" s="3">
        <f t="shared" si="11"/>
        <v>1</v>
      </c>
    </row>
    <row r="30" spans="1:23" ht="25.5">
      <c r="A30" s="112"/>
      <c r="G30" s="10" t="s">
        <v>181</v>
      </c>
      <c r="H30" s="10">
        <v>0.15</v>
      </c>
      <c r="I30" s="15"/>
      <c r="J30" s="116">
        <v>0.30199999999999999</v>
      </c>
      <c r="K30" s="15"/>
      <c r="L30" s="19">
        <f t="shared" si="6"/>
        <v>0.30199999999999999</v>
      </c>
      <c r="M30" s="19" t="e">
        <f t="shared" si="7"/>
        <v>#DIV/0!</v>
      </c>
      <c r="N30" s="10">
        <f t="shared" si="8"/>
        <v>1</v>
      </c>
      <c r="Q30" s="112"/>
      <c r="R30" s="15"/>
      <c r="S30" s="116">
        <v>0.32</v>
      </c>
      <c r="T30" s="15"/>
      <c r="U30" s="22">
        <f t="shared" si="9"/>
        <v>0.32</v>
      </c>
      <c r="V30" s="15" t="e">
        <f t="shared" si="10"/>
        <v>#DIV/0!</v>
      </c>
      <c r="W30" s="117">
        <f t="shared" si="11"/>
        <v>1</v>
      </c>
    </row>
    <row r="31" spans="1:23" ht="25.5">
      <c r="A31" s="136"/>
      <c r="B31" s="119" t="s">
        <v>217</v>
      </c>
      <c r="C31" s="119" t="s">
        <v>296</v>
      </c>
      <c r="D31" s="119" t="s">
        <v>298</v>
      </c>
      <c r="E31" s="119" t="s">
        <v>179</v>
      </c>
      <c r="F31" s="119" t="s">
        <v>255</v>
      </c>
      <c r="G31" s="3" t="s">
        <v>180</v>
      </c>
      <c r="H31" s="3">
        <v>5.4</v>
      </c>
      <c r="J31" s="115"/>
      <c r="K31" s="115">
        <f>7.91*UL_OH!R24</f>
        <v>7.6840000000000002</v>
      </c>
      <c r="L31" s="4">
        <f t="shared" si="6"/>
        <v>7.6840000000000002</v>
      </c>
      <c r="M31" s="4" t="e">
        <f t="shared" si="7"/>
        <v>#DIV/0!</v>
      </c>
      <c r="N31" s="3">
        <f t="shared" si="8"/>
        <v>1</v>
      </c>
      <c r="Q31" s="136"/>
      <c r="S31" s="115"/>
      <c r="T31" s="115">
        <f>7.89*UL_OH!R24</f>
        <v>7.6645714285714286</v>
      </c>
      <c r="U31" s="5">
        <f t="shared" si="9"/>
        <v>7.6645714285714286</v>
      </c>
      <c r="V31" s="4" t="e">
        <f t="shared" si="10"/>
        <v>#DIV/0!</v>
      </c>
      <c r="W31" s="3">
        <f t="shared" si="11"/>
        <v>1</v>
      </c>
    </row>
    <row r="32" spans="1:23" ht="25.5">
      <c r="A32" s="136"/>
      <c r="G32" s="10" t="s">
        <v>181</v>
      </c>
      <c r="H32" s="10">
        <v>0.15</v>
      </c>
      <c r="I32" s="15"/>
      <c r="J32" s="116"/>
      <c r="K32" s="116">
        <f>0.39*UL_OH!R24</f>
        <v>0.37885714285714289</v>
      </c>
      <c r="L32" s="19">
        <f t="shared" si="6"/>
        <v>0.37885714285714289</v>
      </c>
      <c r="M32" s="19" t="e">
        <f t="shared" si="7"/>
        <v>#DIV/0!</v>
      </c>
      <c r="N32" s="10">
        <f t="shared" si="8"/>
        <v>1</v>
      </c>
      <c r="Q32" s="136"/>
      <c r="R32" s="15"/>
      <c r="S32" s="116"/>
      <c r="T32" s="116">
        <f>0.379*UL_OH!R24</f>
        <v>0.36817142857142859</v>
      </c>
      <c r="U32" s="22">
        <f t="shared" si="9"/>
        <v>0.36817142857142859</v>
      </c>
      <c r="V32" s="15" t="e">
        <f t="shared" si="10"/>
        <v>#DIV/0!</v>
      </c>
      <c r="W32" s="117">
        <f t="shared" si="11"/>
        <v>1</v>
      </c>
    </row>
    <row r="33" spans="12:12">
      <c r="L33" s="4"/>
    </row>
    <row r="34" spans="12:12">
      <c r="L34" s="4"/>
    </row>
    <row r="35" spans="12:12">
      <c r="L35" s="4"/>
    </row>
    <row r="36" spans="12:12">
      <c r="L36" s="4"/>
    </row>
    <row r="37" spans="12:12">
      <c r="L37" s="4"/>
    </row>
    <row r="38" spans="12:12">
      <c r="L38" s="4"/>
    </row>
    <row r="39" spans="12:12">
      <c r="L39" s="4"/>
    </row>
    <row r="40" spans="12:12">
      <c r="L40" s="4"/>
    </row>
    <row r="41" spans="12:12">
      <c r="L41" s="4"/>
    </row>
    <row r="42" spans="12:12">
      <c r="L42" s="4"/>
    </row>
    <row r="43" spans="12:12">
      <c r="L43" s="4"/>
    </row>
    <row r="44" spans="12:12">
      <c r="L44" s="4"/>
    </row>
    <row r="45" spans="12:12">
      <c r="L45" s="4"/>
    </row>
    <row r="46" spans="12:12">
      <c r="L46" s="4"/>
    </row>
    <row r="47" spans="12:12">
      <c r="L47" s="4"/>
    </row>
    <row r="48" spans="12:12">
      <c r="L48" s="4"/>
    </row>
    <row r="49" spans="12:12">
      <c r="L49" s="4"/>
    </row>
    <row r="50" spans="12:12">
      <c r="L50" s="4"/>
    </row>
    <row r="51" spans="12:12">
      <c r="L51" s="4"/>
    </row>
    <row r="52" spans="12:12">
      <c r="L52" s="4"/>
    </row>
    <row r="53" spans="12:12">
      <c r="L53" s="4"/>
    </row>
    <row r="54" spans="12:12">
      <c r="L54" s="4"/>
    </row>
    <row r="55" spans="12:12">
      <c r="L55" s="4"/>
    </row>
    <row r="56" spans="12:12">
      <c r="L56" s="4"/>
    </row>
    <row r="57" spans="12:12">
      <c r="L57" s="4"/>
    </row>
    <row r="58" spans="12:12">
      <c r="L58" s="4"/>
    </row>
    <row r="59" spans="12:12">
      <c r="L59" s="4"/>
    </row>
    <row r="60" spans="12:12">
      <c r="L60" s="4"/>
    </row>
    <row r="61" spans="12:12">
      <c r="L61" s="4"/>
    </row>
    <row r="62" spans="12:12">
      <c r="L62" s="4"/>
    </row>
  </sheetData>
  <customSheetViews>
    <customSheetView guid="{15D5C299-761A-4CBF-AA27-B17032FC4CEB}" scale="70">
      <pane xSplit="8" ySplit="1" topLeftCell="I80" activePane="bottomRight" state="frozen"/>
      <selection pane="bottomRight" activeCell="N87" sqref="N87"/>
      <pageMargins left="0.69930555555555596" right="0.69930555555555596" top="0.75" bottom="0.75" header="0.3" footer="0.3"/>
      <pageSetup paperSize="9" orientation="portrait"/>
    </customSheetView>
    <customSheetView guid="{FE13EA77-3511-4AB1-99FB-5446425992B9}" scale="70">
      <pane xSplit="8" ySplit="1" topLeftCell="R44" activePane="bottomRight" state="frozen"/>
      <selection pane="bottomRight" activeCell="AS27" sqref="AS27:AS28"/>
      <pageMargins left="0.69930555555555596" right="0.69930555555555596" top="0.75" bottom="0.75" header="0.3" footer="0.3"/>
      <pageSetup paperSize="9" orientation="portrait"/>
    </customSheetView>
    <customSheetView guid="{279B0F34-BE9C-4778-A036-3ED8EAAF78FA}" scale="70">
      <pane xSplit="8" ySplit="1" topLeftCell="I35" activePane="bottomRight" state="frozen"/>
      <selection pane="bottomRight" activeCell="M48" sqref="M48"/>
      <pageMargins left="0.69930555555555596" right="0.69930555555555596" top="0.75" bottom="0.75" header="0.3" footer="0.3"/>
      <pageSetup paperSize="9" orientation="portrait"/>
    </customSheetView>
    <customSheetView guid="{0EBD1C52-A862-496E-88D9-4B6EAB1093EB}" scale="70">
      <pane xSplit="8" ySplit="1" topLeftCell="I149" activePane="bottomRight" state="frozen"/>
      <selection pane="bottomRight" activeCell="A169" sqref="A169:XFD170"/>
      <pageMargins left="0.69930555555555596" right="0.69930555555555596" top="0.75" bottom="0.75" header="0.3" footer="0.3"/>
      <pageSetup paperSize="9" orientation="portrait"/>
    </customSheetView>
    <customSheetView guid="{02347D80-63DB-496D-935F-2CF95DC088FE}" scale="70">
      <pane xSplit="8" ySplit="1" topLeftCell="AG23" activePane="bottomRight" state="frozen"/>
      <selection pane="bottomRight" activeCell="AR28" sqref="AR28"/>
      <pageMargins left="0.69930555555555596" right="0.69930555555555596" top="0.75" bottom="0.75" header="0.3" footer="0.3"/>
      <pageSetup paperSize="9" orientation="portrait"/>
    </customSheetView>
    <customSheetView guid="{0F2BBD7E-9334-44AA-B170-23CF20E0BAAC}" scale="70">
      <pane xSplit="8" ySplit="1" topLeftCell="I2" activePane="bottomRight" state="frozen"/>
      <selection pane="bottomRight" activeCell="M3" sqref="M3"/>
      <pageMargins left="0.69930555555555596" right="0.69930555555555596" top="0.75" bottom="0.75" header="0.3" footer="0.3"/>
      <pageSetup paperSize="9" orientation="portrait"/>
    </customSheetView>
    <customSheetView guid="{35BB8162-AD08-4F19-B47C-5A1FD7B0567B}" scale="70">
      <pane ySplit="1.5" topLeftCell="I80" activePane="bottomRight" state="frozen"/>
      <selection pane="bottomRight" activeCell="N87" sqref="N87"/>
      <pageMargins left="0.69930555555555596" right="0.69930555555555596" top="0.75" bottom="0.75" header="0.3" footer="0.3"/>
      <pageSetup paperSize="9" orientation="portrait"/>
    </customSheetView>
  </customSheetViews>
  <mergeCells count="5">
    <mergeCell ref="G1:H1"/>
    <mergeCell ref="A2:A9"/>
    <mergeCell ref="A22:A26"/>
    <mergeCell ref="Q2:Q9"/>
    <mergeCell ref="Q22:Q26"/>
  </mergeCells>
  <phoneticPr fontId="14" type="noConversion"/>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89EEF-91FB-42B3-A3F2-5A53C39B2814}">
  <ds:schemaRefs>
    <ds:schemaRef ds:uri="http://purl.org/dc/terms/"/>
    <ds:schemaRef ds:uri="http://purl.org/dc/elements/1.1/"/>
    <ds:schemaRef ds:uri="25a9b192-4ffd-45fe-9f9b-78d47ef7d08b"/>
    <ds:schemaRef ds:uri="http://schemas.microsoft.com/office/2006/documentManagement/types"/>
    <ds:schemaRef ds:uri="http://schemas.openxmlformats.org/package/2006/metadata/core-properties"/>
    <ds:schemaRef ds:uri="http://schemas.microsoft.com/office/infopath/2007/PartnerControls"/>
    <ds:schemaRef ds:uri="887e1eb4-d705-45f4-998c-aa955aed8a7f"/>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AC80BEB-915D-43B1-9CAD-DCD3B95AF534}">
  <ds:schemaRefs/>
</ds:datastoreItem>
</file>

<file path=customXml/itemProps3.xml><?xml version="1.0" encoding="utf-8"?>
<ds:datastoreItem xmlns:ds="http://schemas.openxmlformats.org/officeDocument/2006/customXml" ds:itemID="{9601AB05-C92B-430F-8185-B6D95B62B8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DL_Para_4GHz</vt:lpstr>
      <vt:lpstr>UL_Para_4GHz</vt:lpstr>
      <vt:lpstr>DL_OH_Para</vt:lpstr>
      <vt:lpstr>UL_OH_Para</vt:lpstr>
      <vt:lpstr>DL_OH</vt:lpstr>
      <vt:lpstr>UL_OH</vt:lpstr>
      <vt:lpstr>Results_4GHz</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ZTE</cp:lastModifiedBy>
  <cp:lastPrinted>2011-08-15T04:23:00Z</cp:lastPrinted>
  <dcterms:created xsi:type="dcterms:W3CDTF">2009-04-02T17:18:00Z</dcterms:created>
  <dcterms:modified xsi:type="dcterms:W3CDTF">2019-10-22T09:29:27Z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(3)STeEqvtk1JmGVLEbRtH46GtSKLoqG2keelfhFvhKHN0hEPGFiedwQhkMEVoCgG2Kmh92IhL2
DENUxUmTlrUbulMG1GlcMU9m0NpUzEgyrvu0DWv+fQegP3VCmoC4ae+FlhevckzhlzQlnTK9
1ydXRFJFuOy+MgH6EJemJ2AHpPWsosq6sqJ1YjrfaqFOWQFkxOF9kflAT6z1tQoQlZshab/q
/smTvtdljGlRYsIBqK</vt:lpwstr>
  </property>
  <property fmtid="{D5CDD505-2E9C-101B-9397-08002B2CF9AE}" pid="9" name="_2015_ms_pID_7253431">
    <vt:lpwstr>uvPl4JNShdcz3M2R60F1lKjyEqnYn6BO7/YViwk9CeAZdNQMp7y3zy
yw7svC3g6XoMFwqSRExnK5LucFK8yk/G2WrZH/Gfnd1iOFgoKn+njgOnnlNBkrQ30vUUSuFr
6tCmAfgLGf3IgkWAfQO7bBHAzqbFXSfCo9H1+AWbKOrPNZjlgkvsZXQbRJ5mWvXOCkGbFZQu
HTa9ck2FlVMg4+CFo5gJbHkYBjzOXDuuWu1r</vt:lpwstr>
  </property>
  <property fmtid="{D5CDD505-2E9C-101B-9397-08002B2CF9AE}" pid="10" name="_2015_ms_pID_7253432">
    <vt:lpwstr>NuDqAgZbfAjoeE/CgZo9B91bGE0l3P/PhhCp
ZnoBqADGehyg7esPmglvQI/cYSPn6oBRgp1Kepm9NaAHzeoimXk=</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NSCPROP_SA">
    <vt:lpwstr>C:\Users\Samsung\Desktop\새 폴더\SpectralEfficiency - 02 DenseUrban-eMBB_v47_r7_CATT_DCM_ITRI.xlsx</vt:lpwstr>
  </property>
  <property fmtid="{D5CDD505-2E9C-101B-9397-08002B2CF9AE}" pid="18" name="_readonly">
    <vt:lpwstr/>
  </property>
  <property fmtid="{D5CDD505-2E9C-101B-9397-08002B2CF9AE}" pid="19" name="_change">
    <vt:lpwstr/>
  </property>
  <property fmtid="{D5CDD505-2E9C-101B-9397-08002B2CF9AE}" pid="20" name="_full-control">
    <vt:lpwstr/>
  </property>
  <property fmtid="{D5CDD505-2E9C-101B-9397-08002B2CF9AE}" pid="21" name="sflag">
    <vt:lpwstr>1558400932</vt:lpwstr>
  </property>
</Properties>
</file>